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rogramas Presupuestarios\"/>
    </mc:Choice>
  </mc:AlternateContent>
  <bookViews>
    <workbookView xWindow="0" yWindow="0" windowWidth="25200" windowHeight="10575"/>
  </bookViews>
  <sheets>
    <sheet name="Princi_Prog_2T_2015" sheetId="1" r:id="rId1"/>
  </sheets>
  <definedNames>
    <definedName name="_xlnm._FilterDatabase" localSheetId="0" hidden="1">Princi_Prog_2T_2015!$A$8:$H$9</definedName>
    <definedName name="_xlnm.Print_Area" localSheetId="0">Princi_Prog_2T_2015!$A$4:$H$298</definedName>
    <definedName name="_xlnm.Print_Titles" localSheetId="0">Princi_Prog_2T_2015!$4:$7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5" i="1" l="1"/>
  <c r="F285" i="1"/>
  <c r="H285" i="1"/>
  <c r="D285" i="1"/>
  <c r="G285" i="1"/>
  <c r="E282" i="1"/>
  <c r="F282" i="1"/>
  <c r="H282" i="1"/>
  <c r="D282" i="1"/>
  <c r="G282" i="1"/>
  <c r="E273" i="1"/>
  <c r="F273" i="1"/>
  <c r="H273" i="1"/>
  <c r="D273" i="1"/>
  <c r="G273" i="1"/>
  <c r="E253" i="1"/>
  <c r="E252" i="1"/>
  <c r="F253" i="1"/>
  <c r="F252" i="1"/>
  <c r="H252" i="1"/>
  <c r="D253" i="1"/>
  <c r="D252" i="1"/>
  <c r="G252" i="1"/>
  <c r="E250" i="1"/>
  <c r="F250" i="1"/>
  <c r="H250" i="1"/>
  <c r="D250" i="1"/>
  <c r="G250" i="1"/>
  <c r="E247" i="1"/>
  <c r="F247" i="1"/>
  <c r="H247" i="1"/>
  <c r="D247" i="1"/>
  <c r="G247" i="1"/>
  <c r="E219" i="1"/>
  <c r="E218" i="1"/>
  <c r="F219" i="1"/>
  <c r="F218" i="1"/>
  <c r="H218" i="1"/>
  <c r="D219" i="1"/>
  <c r="D218" i="1"/>
  <c r="G218" i="1"/>
  <c r="E200" i="1"/>
  <c r="F200" i="1"/>
  <c r="H200" i="1"/>
  <c r="D200" i="1"/>
  <c r="G200" i="1"/>
  <c r="E190" i="1"/>
  <c r="E189" i="1"/>
  <c r="F190" i="1"/>
  <c r="F189" i="1"/>
  <c r="H189" i="1"/>
  <c r="D190" i="1"/>
  <c r="D189" i="1"/>
  <c r="G189" i="1"/>
  <c r="E187" i="1"/>
  <c r="F187" i="1"/>
  <c r="H187" i="1"/>
  <c r="D187" i="1"/>
  <c r="G187" i="1"/>
  <c r="E155" i="1"/>
  <c r="E154" i="1"/>
  <c r="F155" i="1"/>
  <c r="F154" i="1"/>
  <c r="H154" i="1"/>
  <c r="D155" i="1"/>
  <c r="D154" i="1"/>
  <c r="G154" i="1"/>
  <c r="E113" i="1"/>
  <c r="F113" i="1"/>
  <c r="H113" i="1"/>
  <c r="D113" i="1"/>
  <c r="G113" i="1"/>
  <c r="E96" i="1"/>
  <c r="F96" i="1"/>
  <c r="H96" i="1"/>
  <c r="D96" i="1"/>
  <c r="G96" i="1"/>
  <c r="E74" i="1"/>
  <c r="E80" i="1"/>
  <c r="E84" i="1"/>
  <c r="E86" i="1"/>
  <c r="E88" i="1"/>
  <c r="E94" i="1"/>
  <c r="E73" i="1"/>
  <c r="F74" i="1"/>
  <c r="F80" i="1"/>
  <c r="F84" i="1"/>
  <c r="F86" i="1"/>
  <c r="F88" i="1"/>
  <c r="F94" i="1"/>
  <c r="F73" i="1"/>
  <c r="H73" i="1"/>
  <c r="D74" i="1"/>
  <c r="D80" i="1"/>
  <c r="D84" i="1"/>
  <c r="D86" i="1"/>
  <c r="D88" i="1"/>
  <c r="D94" i="1"/>
  <c r="D73" i="1"/>
  <c r="G73" i="1"/>
  <c r="E56" i="1"/>
  <c r="F56" i="1"/>
  <c r="H56" i="1"/>
  <c r="D56" i="1"/>
  <c r="G56" i="1"/>
  <c r="E54" i="1"/>
  <c r="F54" i="1"/>
  <c r="H54" i="1"/>
  <c r="D54" i="1"/>
  <c r="G54" i="1"/>
  <c r="E29" i="1"/>
  <c r="E28" i="1"/>
  <c r="F29" i="1"/>
  <c r="F28" i="1"/>
  <c r="H28" i="1"/>
  <c r="D29" i="1"/>
  <c r="D28" i="1"/>
  <c r="G28" i="1"/>
  <c r="E26" i="1"/>
  <c r="F26" i="1"/>
  <c r="H26" i="1"/>
  <c r="D26" i="1"/>
  <c r="G26" i="1"/>
  <c r="F10" i="1"/>
  <c r="D10" i="1"/>
  <c r="G10" i="1"/>
  <c r="E10" i="1"/>
  <c r="H10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4" i="1"/>
  <c r="G284" i="1"/>
  <c r="H283" i="1"/>
  <c r="G283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1" i="1"/>
  <c r="G251" i="1"/>
  <c r="H249" i="1"/>
  <c r="G249" i="1"/>
  <c r="H248" i="1"/>
  <c r="G248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190" i="1"/>
  <c r="G19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88" i="1"/>
  <c r="G188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5" i="1"/>
  <c r="G55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7" i="1"/>
  <c r="G27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E8" i="1"/>
  <c r="F8" i="1"/>
  <c r="D8" i="1"/>
  <c r="H8" i="1"/>
  <c r="G8" i="1"/>
</calcChain>
</file>

<file path=xl/sharedStrings.xml><?xml version="1.0" encoding="utf-8"?>
<sst xmlns="http://schemas.openxmlformats.org/spreadsheetml/2006/main" count="310" uniqueCount="293">
  <si>
    <t>Programa Modificado</t>
  </si>
  <si>
    <t>Avance %</t>
  </si>
  <si>
    <t>Aprobado</t>
  </si>
  <si>
    <t>Programado al periodo</t>
  </si>
  <si>
    <t>(1)</t>
  </si>
  <si>
    <t>(2)</t>
  </si>
  <si>
    <t>(3)</t>
  </si>
  <si>
    <t>Total</t>
  </si>
  <si>
    <t>Servicios de inteligencia para la Seguridad Nacional</t>
  </si>
  <si>
    <t>Servicios migratorios en fronteras, puertos y aeropuertos</t>
  </si>
  <si>
    <t>Registro e Identificación de Población</t>
  </si>
  <si>
    <t>Servicios de protección, custodia, vigilancia y seguridad de personas, bienes e instalaciones</t>
  </si>
  <si>
    <t>Proyectos de infraestructura gubernamental de seguridad pública</t>
  </si>
  <si>
    <t>Coordinación del Sistema Nacional de Protección Civil</t>
  </si>
  <si>
    <t>Implementación de la Reforma al Sistema de Justicia Penal</t>
  </si>
  <si>
    <t>Plataforma México</t>
  </si>
  <si>
    <t>Otorgamiento de subsidios para las entidades federativas para el fortalecimiento de las instituciones de seguridad pública en materia de mando policial</t>
  </si>
  <si>
    <t>Programa Nacional de Prevención del Delito</t>
  </si>
  <si>
    <t>Promoción y defensa de los intereses de México en el exterior, en los ámbitos bilateral y regional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</si>
  <si>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</si>
  <si>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</si>
  <si>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</si>
  <si>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</si>
  <si>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</si>
  <si>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</si>
  <si>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</si>
  <si>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</si>
  <si>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</si>
  <si>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</si>
  <si>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</si>
  <si>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Programas de Capital de Riesgo y para Servicios de Cobertura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</si>
  <si>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</si>
  <si>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</si>
  <si>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</si>
  <si>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Fortalecimiento a la Transversalidad de la Perspectiva de Género</t>
  </si>
  <si>
    <t>Programa de Apoyo a los Fondos de Aseguramiento Agropecuario</t>
  </si>
  <si>
    <t>Programa de Seguro para Contingencias Climatológicas</t>
  </si>
  <si>
    <t>Operación y desarrollo de la Fuerza Aérea Mexicana</t>
  </si>
  <si>
    <t>Desarrollo y aplicación de programas educativos a nivel medio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</si>
  <si>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</si>
  <si>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</si>
  <si>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</si>
  <si>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</si>
  <si>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</si>
  <si>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</si>
  <si>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</si>
  <si>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</si>
  <si>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</si>
  <si>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</si>
  <si>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</si>
  <si>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</si>
  <si>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</si>
  <si>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Supervisión, regulación, inspección, verificación y servicios administrativos de construcción y conservación de carreteras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</si>
  <si>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</si>
  <si>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</si>
  <si>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Conservación de infraestructura de caminos rurales y carreteras alimentadoras</t>
  </si>
  <si>
    <t>Programa de Empleo Temporal (PET)</t>
  </si>
  <si>
    <t>Reconstrucción y Conservación de Carreteras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</si>
  <si>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</si>
  <si>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</si>
  <si>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</si>
  <si>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</si>
  <si>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</si>
  <si>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</si>
  <si>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</si>
  <si>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</si>
  <si>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</si>
  <si>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</si>
  <si>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</si>
  <si>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</si>
  <si>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</si>
  <si>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</si>
  <si>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</si>
  <si>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Fondo Nacional Emprendedor</t>
  </si>
  <si>
    <t>Programa Nacional de Financiamiento al Microempresario</t>
  </si>
  <si>
    <t>Programa para  el  desarrollo  de la productividad de las industrias ligeras (PROIND)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</si>
  <si>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</si>
  <si>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</si>
  <si>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</si>
  <si>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</si>
  <si>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</si>
  <si>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</si>
  <si>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</si>
  <si>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Incorporación, restauración, conservación y mantenimiento de bienes patrimonio de la Nación</t>
  </si>
  <si>
    <t>Producción y transmisión de materiales educativos y culturales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</si>
  <si>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</si>
  <si>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</si>
  <si>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</si>
  <si>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</si>
  <si>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</si>
  <si>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</si>
  <si>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</si>
  <si>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Cultura Física</t>
  </si>
  <si>
    <t>Deporte</t>
  </si>
  <si>
    <t>Sistema Mexicano del Deporte de Alto Rendimiento</t>
  </si>
  <si>
    <t>Programa de Apoyo a las Culturas Municipales y Comunitarias (PACMYC)</t>
  </si>
  <si>
    <t>Programa Escuelas de Tiempo Completo</t>
  </si>
  <si>
    <t>Programa Nacional de Becas</t>
  </si>
  <si>
    <t>Programa para la Inclusión y la Equidad Educativa</t>
  </si>
  <si>
    <t>Programa de fortalecimiento de la calidad en instituciones educativas</t>
  </si>
  <si>
    <t>Programa de Fortalecimiento de la Calidad en Educación Básica</t>
  </si>
  <si>
    <t>Programa para el Desarrollo Profesional Docente</t>
  </si>
  <si>
    <t>Subsidios federales para organismos descentralizados estatales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</si>
  <si>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</si>
  <si>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</si>
  <si>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</si>
  <si>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</si>
  <si>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</si>
  <si>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</si>
  <si>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</si>
  <si>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</si>
  <si>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</si>
  <si>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</si>
  <si>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</si>
  <si>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</si>
  <si>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</si>
  <si>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</si>
  <si>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Asistencia social y protección del paciente</t>
  </si>
  <si>
    <t>Prevención y atención de VIH/SIDA y otras ITS</t>
  </si>
  <si>
    <t>Atención de la Salud Reproductiva y la Igualdad de Género en Salud</t>
  </si>
  <si>
    <t>Programa Comunidades Saludables</t>
  </si>
  <si>
    <t>Programa de estancias infantiles para apoyar a madres trabajadoras</t>
  </si>
  <si>
    <t>Vigilancia epidemiológica</t>
  </si>
  <si>
    <t>Proyectos de infraestructura gubernamental de seguridad nacional</t>
  </si>
  <si>
    <t>Programa de Apoyo al Empleo (PAE)</t>
  </si>
  <si>
    <t>Coordinación de acciones de vinculación entre los factores de la producción para apoyar el empleo</t>
  </si>
  <si>
    <t>Impartición de justicia laboral</t>
  </si>
  <si>
    <t>Procuración de justicia laboral</t>
  </si>
  <si>
    <t>Asesoría en materia de seguridad y salud en el trabajo</t>
  </si>
  <si>
    <t>Instrumentación de la política laboral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</si>
  <si>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</si>
  <si>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</si>
  <si>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</si>
  <si>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</si>
  <si>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</si>
  <si>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</si>
  <si>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de Vivienda Rural</t>
  </si>
  <si>
    <t>Rescate de espacios públicos</t>
  </si>
  <si>
    <t>Programa de esquema de financiamiento y subsidio federal para vivienda</t>
  </si>
  <si>
    <t>Programa de prevención de riesgos en los asentamientos humanos</t>
  </si>
  <si>
    <t>Programa Nacional Forestal-Desarrollo Forestal</t>
  </si>
  <si>
    <t>Programa Nacional Forestal-Protección Forestal</t>
  </si>
  <si>
    <t>Programa Nacional Forestal Pago por Servicios Ambientales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</si>
  <si>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</si>
  <si>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</si>
  <si>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</si>
  <si>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</si>
  <si>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</si>
  <si>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</si>
  <si>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</si>
  <si>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</si>
  <si>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</si>
  <si>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</si>
  <si>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Planeación, Dirección y Evaluación Ambiental</t>
  </si>
  <si>
    <t>Programa de Conservación para el Desarrollo Sostenible (PROCODES)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</si>
  <si>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</si>
  <si>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</si>
  <si>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</si>
  <si>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</si>
  <si>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</si>
  <si>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Investigar y perseguir los delitos del orden federal</t>
  </si>
  <si>
    <t>Investigar y perseguir los delitos relativos a la Delincuencia Organizada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</si>
  <si>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</si>
  <si>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</si>
  <si>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</si>
  <si>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</si>
  <si>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</si>
  <si>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</si>
  <si>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</si>
  <si>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>Programa de Apoyo Alimentario</t>
  </si>
  <si>
    <t>Pensión para Adultos Mayores</t>
  </si>
  <si>
    <t>Servicios de asistencia integral e información turística</t>
  </si>
  <si>
    <t>Promoción de México como Destino Turístico</t>
  </si>
  <si>
    <t>Proyectos de infraestructura de turismo</t>
  </si>
  <si>
    <t>Otros proyectos</t>
  </si>
  <si>
    <t>Programa para el Desarrollo Regional Turístico Sustentable</t>
  </si>
  <si>
    <t>Promover los Derechos Humanos de los pueblos y las comunidades indígenas</t>
  </si>
  <si>
    <t>Realización de investigación científica y elaboración de publicaciones</t>
  </si>
  <si>
    <t>Apoyos institucionales para actividades científicas, tecnológicas y de innovación.</t>
  </si>
  <si>
    <t>Becas de posgrado y otras modalidades de apoyo a la calidad</t>
  </si>
  <si>
    <t>Fortalecimiento a nivel sectorial de las capacidades científicas, tecnológicas y de innovación</t>
  </si>
  <si>
    <t>Fortalecimiento en las Entidades Federativas de las capacidades científicas, tecnológicas y de innovación.</t>
  </si>
  <si>
    <t>Apoyo al Fortalecimiento y Desarrollo de la Infraestructura Científica y Tecnológica</t>
  </si>
  <si>
    <t>Innovación tecnológica para negocios de alto valor agregado, tecnologías precursoras y competitividad de las empresas</t>
  </si>
  <si>
    <t>Programa de Desarrollo Científico y Tecnológico</t>
  </si>
  <si>
    <t>Las sumas parciales pueden no coincidir debido al redondeo.</t>
  </si>
  <si>
    <t>Fuente: Secretaría de Hacienda y Crédito Público.</t>
  </si>
  <si>
    <t>Asignación Anual</t>
  </si>
  <si>
    <r>
      <t xml:space="preserve">Observado </t>
    </r>
    <r>
      <rPr>
        <b/>
        <vertAlign val="superscript"/>
        <sz val="10"/>
        <rFont val="Soberana Sans"/>
        <family val="3"/>
      </rPr>
      <t>p_/</t>
    </r>
  </si>
  <si>
    <t>Ramo / Programa</t>
  </si>
  <si>
    <t>PROSPERA Programa de Inclusión Social</t>
  </si>
  <si>
    <t>Programa de Apoyo a Comunidades para Restauración de Monumentos y Bienes Artísticos de Propiedad Federal (FOREMOBA)</t>
  </si>
  <si>
    <t>Programa de Apoyo para la Mejora Tecnológica de la Industria de Alta Tecnología (PROIAT)</t>
  </si>
  <si>
    <t>Rectoría en Salud</t>
  </si>
  <si>
    <t>Promoción de la salud, prevención y control de enfermedades crónicas no transmisibles, enfermedades transmisibles y lesiones</t>
  </si>
  <si>
    <t>Calidad en la Atención Médica</t>
  </si>
  <si>
    <t>Reducción de la mortalidad materna y calidad en la atención obstétrica</t>
  </si>
  <si>
    <t>Prevención y Control de Sobrepeso, Obesidad y Diabetes</t>
  </si>
  <si>
    <t>Programa de Apoyo a Jóvenes Emprendedores Agrarios. </t>
  </si>
  <si>
    <t>Programa IMSS-PROSPERA</t>
  </si>
  <si>
    <t>PEF 2015</t>
  </si>
  <si>
    <t>Gobernación</t>
  </si>
  <si>
    <t>Relaciones Exteriores</t>
  </si>
  <si>
    <t>Hacienda y Crédito Público</t>
  </si>
  <si>
    <t>Comisión Nacional para el Desarrollo de los Pueblos Indígenas</t>
  </si>
  <si>
    <t>Defensa Nacional</t>
  </si>
  <si>
    <t>Agricultura, Ganadería, Desarrollo Rural, Pesca y Alimentación</t>
  </si>
  <si>
    <t>Comunicaciones y Transportes</t>
  </si>
  <si>
    <t xml:space="preserve">Construcción y Modernización de carreteras </t>
  </si>
  <si>
    <t xml:space="preserve">       Estudios técnicos para la construcción, conservación y operación de infraestructura de comunicaciones y transportes</t>
  </si>
  <si>
    <t>Caminos Rurales</t>
  </si>
  <si>
    <t>Conservación y Mantenimiento de Carreteras</t>
  </si>
  <si>
    <t>Prestación de Servicios en Puertos, Aeropuertos y Ferrocarriles</t>
  </si>
  <si>
    <t>Educación Pública</t>
  </si>
  <si>
    <t>Salud</t>
  </si>
  <si>
    <t xml:space="preserve">Programa Seguro Popular </t>
  </si>
  <si>
    <t>Marina</t>
  </si>
  <si>
    <t>Trabajo y Previsión Social</t>
  </si>
  <si>
    <t>Sistema Nacional de Empleo ( Portal de Empleo)</t>
  </si>
  <si>
    <t>Desarrollo Agrario, Territorial y Urbano</t>
  </si>
  <si>
    <t>Medio Ambiente y Recursos Naturales</t>
  </si>
  <si>
    <t>Programa Nacional Forestal</t>
  </si>
  <si>
    <t xml:space="preserve">      Capacitación Ambiental y Desarrollo Sustentable</t>
  </si>
  <si>
    <t>Procuraduría General de la República</t>
  </si>
  <si>
    <t>Aportaciones a Seguridad Social</t>
  </si>
  <si>
    <t>Desarrollo Social</t>
  </si>
  <si>
    <t>Turismo</t>
  </si>
  <si>
    <t>Comisión Nacional de los Derechos Humanos</t>
  </si>
  <si>
    <t>Consejo Nacional de Ciencia y Tecnología</t>
  </si>
  <si>
    <t>Gendarmería Nacional</t>
  </si>
  <si>
    <t>Implementación de operativos para la prevención y disuasión del delito</t>
  </si>
  <si>
    <t>Administración del sistema federal penitenciario</t>
  </si>
  <si>
    <t>Promover la Protección de los Derechos Humanos y Prevenir la Discriminación</t>
  </si>
  <si>
    <t>Otorgamiento de subsidios en materia de Seguridad Pública a Entidades Federativas, Municipios y el Distrito Federal</t>
  </si>
  <si>
    <t>Fomento del patrimonio cultural Indígena</t>
  </si>
  <si>
    <t>Programa de Apoyo a la Educación Indígena</t>
  </si>
  <si>
    <t>Programa de Infraestructura Indígena</t>
  </si>
  <si>
    <t>Actividades orientadas a ofrecer productos y servicios para fortalecer el sector y fomentar la inclusión Financiera</t>
  </si>
  <si>
    <t>Constitución y Operación de Unidades de Promoción de Crédito</t>
  </si>
  <si>
    <t>Desarrollo de los programas educativos a nivel superior</t>
  </si>
  <si>
    <t>Programa de Concurrencia con las Entidades Federativas  </t>
  </si>
  <si>
    <t>Estudios técnicos para la construcción, conservación y operación de infraestructura de comunicaciones y transportes</t>
  </si>
  <si>
    <t>Derecho de Vía</t>
  </si>
  <si>
    <t>Proyectos de infraestructura económica de carreteras alimentadoras y caminos rurales</t>
  </si>
  <si>
    <t>Estudios y proyectos de construcción de caminos rurales y carreteras alimentadoras</t>
  </si>
  <si>
    <t>Proyectos de Infraestructura Ferroviaria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</si>
  <si>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</si>
  <si>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</si>
  <si>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Programa de Fomento a la Economía Social</t>
  </si>
  <si>
    <t>Programa para el Desarrollo de la Industria de Software (PROSOFT)</t>
  </si>
  <si>
    <t>Impulso al desarrollo de la cultura</t>
  </si>
  <si>
    <t>Investigación científica y desarrollo tecnológico</t>
  </si>
  <si>
    <t>Proyectos de infraestructura social del sector educativo</t>
  </si>
  <si>
    <t>Programa de Escuela Segura</t>
  </si>
  <si>
    <t>Seguro Popular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</si>
  <si>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</si>
  <si>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</si>
  <si>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</si>
  <si>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Unidades Médicas Móviles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</si>
  <si>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</si>
  <si>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</si>
  <si>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</si>
  <si>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Programa Hábitat</t>
  </si>
  <si>
    <t>Programa de vivienda digna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</si>
  <si>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</si>
  <si>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</si>
  <si>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>Programa de modernización de los registros públicos de la propiedad y catastros</t>
  </si>
  <si>
    <t>Fomento a la Producción de Vivienda en las Entidades Federativas y Municipios</t>
  </si>
  <si>
    <t>Capacitación Ambiental y Desarrollo Sustentable</t>
  </si>
  <si>
    <t>Servicio Meteorológico Nacional y Estaciones Hidrometeorológicas</t>
  </si>
  <si>
    <t>Conservación y Operación de Acueductos Uspanapa-La Cangrejera, Ver. y Lázaro Cárdenas, Mich.</t>
  </si>
  <si>
    <t>Programa de Agua Limpia</t>
  </si>
  <si>
    <t>Programa de Cultura del Agua</t>
  </si>
  <si>
    <t>Programa de Recuperación y Repoblación de Especies en Peligro de Extinción</t>
  </si>
  <si>
    <t>Programa de adquisición de leche nacional a cargo de LICONSA, S. A. de C. V.</t>
  </si>
  <si>
    <t>Programas del Fondo Nacional de Fomento a las Artesanías (FONART)</t>
  </si>
  <si>
    <t>Programa de Apoyo a las Instancias de Mujeres en las Entidades Federativas, Para Implementar y Ejecutar Programas de Prevención de la Violencia Contra las Mujeres</t>
  </si>
  <si>
    <t>Programa para el Desarrollo de Zonas Prioritarias</t>
  </si>
  <si>
    <t>Seguro de vida para jefas de familia</t>
  </si>
  <si>
    <t>Conservación y mantenimiento a los CIP's a cargo del FONATUR</t>
  </si>
  <si>
    <t>Promoción y desarrollo de programas y proyectos turísticos en las Entidades Federativas</t>
  </si>
  <si>
    <t>Protección de los Derechos Humanos de Indígenas en Reclusión</t>
  </si>
  <si>
    <t>Fomento regional para el desarrollo científico , tecnológico y de innovación.</t>
  </si>
  <si>
    <t>Sistema Nacional de Investigadores</t>
  </si>
  <si>
    <t>Programa que Canaliza Apoyos para el Fomento a los Sectores Agropecuario, Forestal, Pesquero y Rural</t>
  </si>
  <si>
    <t>Enero - junio</t>
  </si>
  <si>
    <t>(4)=(3/1)</t>
  </si>
  <si>
    <t>(5)=(3/2)</t>
  </si>
  <si>
    <t xml:space="preserve">Informes sobre la Situación Económica,
las Finanzas Públicas y la Deuda Pública </t>
  </si>
  <si>
    <t>SegundoTrimestre de 2015</t>
  </si>
  <si>
    <t>ENERO-JUNIO DE 2015
(Millones de pesos)</t>
  </si>
  <si>
    <t>ANEXO VI. AVANCE FINANCIERO DE LOS PRINCIPALES PROGRAMAS PRESUPUESTARIOS</t>
  </si>
  <si>
    <t>Enero-junio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</si>
</sst>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.0"/>
  </numFmts>
  <fonts count="14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i/>
      <sz val="10"/>
      <name val="Soberana Sans"/>
      <family val="3"/>
    </font>
    <font>
      <b/>
      <i/>
      <sz val="1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599963377788628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5" fillId="0" borderId="0" xfId="2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center"/>
    </xf>
    <xf numFmtId="0" fontId="6" fillId="3" borderId="0" xfId="2" applyFont="1" applyFill="1" applyBorder="1" applyAlignment="1">
      <alignment vertical="top"/>
    </xf>
    <xf numFmtId="0" fontId="6" fillId="3" borderId="0" xfId="2" applyFont="1" applyFill="1" applyBorder="1" applyAlignment="1">
      <alignment horizontal="center" vertical="top" wrapText="1"/>
    </xf>
    <xf numFmtId="0" fontId="6" fillId="3" borderId="0" xfId="2" applyFont="1" applyFill="1" applyBorder="1" applyAlignment="1">
      <alignment horizontal="centerContinuous" vertical="center"/>
    </xf>
    <xf numFmtId="0" fontId="6" fillId="3" borderId="0" xfId="0" applyFont="1" applyFill="1" applyBorder="1" applyAlignment="1">
      <alignment vertical="top"/>
    </xf>
    <xf numFmtId="0" fontId="6" fillId="3" borderId="0" xfId="2" applyFont="1" applyFill="1" applyBorder="1" applyAlignment="1">
      <alignment horizontal="center" vertical="top"/>
    </xf>
    <xf numFmtId="0" fontId="6" fillId="3" borderId="0" xfId="2" applyFont="1" applyFill="1" applyBorder="1" applyAlignment="1">
      <alignment horizontal="right" vertical="top" wrapText="1"/>
    </xf>
    <xf numFmtId="0" fontId="6" fillId="3" borderId="0" xfId="2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/>
    </xf>
    <xf numFmtId="166" fontId="6" fillId="2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indent="2"/>
    </xf>
    <xf numFmtId="0" fontId="1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0" xfId="0" quotePrefix="1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horizontal="left" vertical="top" wrapText="1"/>
    </xf>
    <xf numFmtId="0" fontId="6" fillId="3" borderId="0" xfId="2" quotePrefix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6" fillId="3" borderId="2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</cellXfs>
  <cellStyles count="4">
    <cellStyle name="Millares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BAD79B"/>
      <color rgb="FFC4D79B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"/>
  <sheetViews>
    <sheetView showGridLines="0" tabSelected="1" zoomScale="85" zoomScaleNormal="85" workbookViewId="0">
      <selection activeCell="C16" sqref="C16"/>
    </sheetView>
  </sheetViews>
  <sheetFormatPr baseColWidth="10" defaultRowHeight="12.75" x14ac:dyDescent="0.2"/>
  <cols>
    <col min="1" max="2" width="3" style="1" customWidth="1"/>
    <col min="3" max="3" width="86.5703125" style="1" customWidth="1"/>
    <col min="4" max="6" width="13.7109375" style="1" customWidth="1"/>
    <col min="7" max="8" width="12.85546875" style="1" customWidth="1"/>
    <col min="9" max="16384" width="11.42578125" style="1"/>
  </cols>
  <sheetData>
    <row r="1" spans="1:10" ht="65.25" customHeight="1" x14ac:dyDescent="0.2">
      <c r="A1" s="37" t="s">
        <v>288</v>
      </c>
      <c r="B1" s="37"/>
      <c r="C1" s="37"/>
      <c r="D1" s="37"/>
      <c r="E1" s="6" t="s">
        <v>289</v>
      </c>
      <c r="F1" s="6"/>
    </row>
    <row r="2" spans="1:10" ht="33.75" customHeight="1" x14ac:dyDescent="0.3">
      <c r="A2" s="38" t="s">
        <v>291</v>
      </c>
      <c r="B2" s="38"/>
      <c r="C2" s="38"/>
      <c r="D2" s="38"/>
      <c r="E2" s="38"/>
      <c r="F2" s="38"/>
      <c r="G2" s="38"/>
      <c r="H2" s="38"/>
    </row>
    <row r="3" spans="1:10" ht="52.5" customHeight="1" x14ac:dyDescent="0.2">
      <c r="A3" s="36" t="s">
        <v>290</v>
      </c>
      <c r="B3" s="36"/>
      <c r="C3" s="36"/>
      <c r="D3" s="36"/>
      <c r="E3" s="36"/>
      <c r="F3" s="36"/>
    </row>
    <row r="4" spans="1:10" s="4" customFormat="1" ht="30" customHeight="1" x14ac:dyDescent="0.2">
      <c r="A4" s="7"/>
      <c r="B4" s="7"/>
      <c r="C4" s="7"/>
      <c r="D4" s="8" t="s">
        <v>187</v>
      </c>
      <c r="E4" s="8" t="s">
        <v>0</v>
      </c>
      <c r="F4" s="9" t="s">
        <v>188</v>
      </c>
      <c r="G4" s="39" t="s">
        <v>1</v>
      </c>
      <c r="H4" s="39"/>
    </row>
    <row r="5" spans="1:10" s="4" customFormat="1" ht="28.5" x14ac:dyDescent="0.2">
      <c r="A5" s="7"/>
      <c r="B5" s="10" t="s">
        <v>189</v>
      </c>
      <c r="C5" s="7"/>
      <c r="D5" s="11" t="s">
        <v>200</v>
      </c>
      <c r="E5" s="12" t="s">
        <v>285</v>
      </c>
      <c r="F5" s="12" t="s">
        <v>292</v>
      </c>
      <c r="G5" s="13" t="s">
        <v>2</v>
      </c>
      <c r="H5" s="12" t="s">
        <v>3</v>
      </c>
    </row>
    <row r="6" spans="1:10" s="4" customFormat="1" ht="14.25" x14ac:dyDescent="0.2">
      <c r="A6" s="7"/>
      <c r="B6" s="7"/>
      <c r="C6" s="7"/>
      <c r="D6" s="11" t="s">
        <v>4</v>
      </c>
      <c r="E6" s="11" t="s">
        <v>5</v>
      </c>
      <c r="F6" s="34" t="s">
        <v>6</v>
      </c>
      <c r="G6" s="13" t="s">
        <v>286</v>
      </c>
      <c r="H6" s="13" t="s">
        <v>287</v>
      </c>
    </row>
    <row r="7" spans="1:10" s="4" customFormat="1" ht="8.25" customHeight="1" x14ac:dyDescent="0.2">
      <c r="G7" s="5"/>
      <c r="H7" s="5"/>
    </row>
    <row r="8" spans="1:10" s="2" customFormat="1" ht="14.25" x14ac:dyDescent="0.2">
      <c r="A8" s="14" t="s">
        <v>7</v>
      </c>
      <c r="B8" s="14"/>
      <c r="C8" s="14"/>
      <c r="D8" s="15">
        <f>+D10+D26+D28+D54+D56+D73+D96+D113+D154+D187+D189+D200+D218+D247+D250+D252+D273+D282+D285</f>
        <v>967526.06104200007</v>
      </c>
      <c r="E8" s="15">
        <f t="shared" ref="E8:F8" si="0">+E10+E26+E28+E54+E56+E73+E96+E113+E154+E187+E189+E200+E218+E247+E250+E252+E273+E282+E285</f>
        <v>484259.26109099993</v>
      </c>
      <c r="F8" s="15">
        <f t="shared" si="0"/>
        <v>465653.0532401001</v>
      </c>
      <c r="G8" s="16">
        <f>+IF(F8=0,"0.0",(IF(D8=0,"n.a.",(F8/D8)*100)))</f>
        <v>48.128218142114335</v>
      </c>
      <c r="H8" s="16">
        <f>+IF(E8=0,"0.0",(IF(F8=0,"n.a.",(F8/E8)*100)))</f>
        <v>96.157800305360936</v>
      </c>
      <c r="I8" s="14"/>
      <c r="J8" s="14"/>
    </row>
    <row r="9" spans="1:10" s="3" customFormat="1" ht="14.25" x14ac:dyDescent="0.2">
      <c r="A9" s="17"/>
      <c r="B9" s="17"/>
      <c r="C9" s="17"/>
      <c r="D9" s="18"/>
      <c r="E9" s="18"/>
      <c r="F9" s="18"/>
      <c r="G9" s="18"/>
      <c r="H9" s="18"/>
      <c r="I9" s="19"/>
      <c r="J9" s="19"/>
    </row>
    <row r="10" spans="1:10" s="3" customFormat="1" ht="14.25" x14ac:dyDescent="0.2">
      <c r="A10" s="20" t="s">
        <v>201</v>
      </c>
      <c r="B10" s="20"/>
      <c r="C10" s="21"/>
      <c r="D10" s="22">
        <f>+SUM(D11:D25)</f>
        <v>68146.782137000002</v>
      </c>
      <c r="E10" s="22">
        <f t="shared" ref="E10:F10" si="1">+SUM(E11:E25)</f>
        <v>33260.717429999997</v>
      </c>
      <c r="F10" s="22">
        <f t="shared" si="1"/>
        <v>33615.051552000004</v>
      </c>
      <c r="G10" s="23">
        <f>+IF(F10=0,"0.0",(IF(D10=0,"n.a.",(F10/D10)*100)))</f>
        <v>49.327423097427307</v>
      </c>
      <c r="H10" s="23">
        <f>+IF(E10=0,"0.0",(IF(F10=0,"n.a.",(F10/E10)*100)))</f>
        <v>101.06532314808221</v>
      </c>
      <c r="I10" s="19"/>
      <c r="J10" s="19"/>
    </row>
    <row r="11" spans="1:10" s="3" customFormat="1" ht="14.25" x14ac:dyDescent="0.2">
      <c r="A11" s="19"/>
      <c r="B11" s="24" t="s">
        <v>8</v>
      </c>
      <c r="C11" s="19"/>
      <c r="D11" s="25">
        <v>7616.1348699999999</v>
      </c>
      <c r="E11" s="25">
        <v>2584.0274770000001</v>
      </c>
      <c r="F11" s="25">
        <v>2581.0286249999999</v>
      </c>
      <c r="G11" s="26">
        <f t="shared" ref="G11:G25" si="2">+IF(F11=0,"0.0",(IF(D11=0,"n.a.",(F11/D11)*100)))</f>
        <v>33.888956393966801</v>
      </c>
      <c r="H11" s="26">
        <f t="shared" ref="H11:H25" si="3">+IF(E11=0,"0.0",(IF(F11=0,"n.a.",(F11/E11)*100)))</f>
        <v>99.883946590092705</v>
      </c>
      <c r="I11" s="19"/>
      <c r="J11" s="19"/>
    </row>
    <row r="12" spans="1:10" s="3" customFormat="1" ht="14.25" x14ac:dyDescent="0.2">
      <c r="A12" s="19"/>
      <c r="B12" s="24" t="s">
        <v>9</v>
      </c>
      <c r="C12" s="19"/>
      <c r="D12" s="25">
        <v>1966.0846610000001</v>
      </c>
      <c r="E12" s="25">
        <v>1072.3140060000001</v>
      </c>
      <c r="F12" s="25">
        <v>1724.289262</v>
      </c>
      <c r="G12" s="26">
        <f t="shared" si="2"/>
        <v>87.701679190304205</v>
      </c>
      <c r="H12" s="26">
        <f t="shared" si="3"/>
        <v>160.80077779008323</v>
      </c>
      <c r="I12" s="19"/>
      <c r="J12" s="19"/>
    </row>
    <row r="13" spans="1:10" s="3" customFormat="1" ht="14.25" x14ac:dyDescent="0.2">
      <c r="A13" s="19"/>
      <c r="B13" s="24" t="s">
        <v>10</v>
      </c>
      <c r="C13" s="19"/>
      <c r="D13" s="25">
        <v>688.41791699999999</v>
      </c>
      <c r="E13" s="25">
        <v>40.066923000000003</v>
      </c>
      <c r="F13" s="25">
        <v>39.902746</v>
      </c>
      <c r="G13" s="26">
        <f t="shared" si="2"/>
        <v>5.7962968444936624</v>
      </c>
      <c r="H13" s="26">
        <f t="shared" si="3"/>
        <v>99.59024305410226</v>
      </c>
      <c r="I13" s="19"/>
      <c r="J13" s="19"/>
    </row>
    <row r="14" spans="1:10" s="3" customFormat="1" ht="14.25" x14ac:dyDescent="0.2">
      <c r="A14" s="19"/>
      <c r="B14" s="24" t="s">
        <v>229</v>
      </c>
      <c r="C14" s="19"/>
      <c r="D14" s="25">
        <v>4591.970499</v>
      </c>
      <c r="E14" s="25">
        <v>1487.763852</v>
      </c>
      <c r="F14" s="25">
        <v>1449.5911120000001</v>
      </c>
      <c r="G14" s="26">
        <f t="shared" si="2"/>
        <v>31.567953503091527</v>
      </c>
      <c r="H14" s="26">
        <f t="shared" si="3"/>
        <v>97.434220494826221</v>
      </c>
      <c r="I14" s="19"/>
      <c r="J14" s="19"/>
    </row>
    <row r="15" spans="1:10" s="3" customFormat="1" ht="14.25" x14ac:dyDescent="0.2">
      <c r="A15" s="19"/>
      <c r="B15" s="24" t="s">
        <v>11</v>
      </c>
      <c r="C15" s="19"/>
      <c r="D15" s="25">
        <v>1605.052424</v>
      </c>
      <c r="E15" s="25">
        <v>680.72677399999998</v>
      </c>
      <c r="F15" s="25">
        <v>680.57710099999997</v>
      </c>
      <c r="G15" s="26">
        <f t="shared" si="2"/>
        <v>42.402172715574807</v>
      </c>
      <c r="H15" s="26">
        <f t="shared" si="3"/>
        <v>99.978012764340022</v>
      </c>
      <c r="I15" s="19"/>
      <c r="J15" s="19"/>
    </row>
    <row r="16" spans="1:10" s="3" customFormat="1" ht="14.25" x14ac:dyDescent="0.2">
      <c r="A16" s="19"/>
      <c r="B16" s="24" t="s">
        <v>230</v>
      </c>
      <c r="C16" s="19"/>
      <c r="D16" s="25">
        <v>20378.753961999999</v>
      </c>
      <c r="E16" s="25">
        <v>12270.489452</v>
      </c>
      <c r="F16" s="25">
        <v>12169.888546</v>
      </c>
      <c r="G16" s="26">
        <f t="shared" si="2"/>
        <v>59.718511586591774</v>
      </c>
      <c r="H16" s="26">
        <f t="shared" si="3"/>
        <v>99.180139419918561</v>
      </c>
      <c r="I16" s="19"/>
      <c r="J16" s="19"/>
    </row>
    <row r="17" spans="1:10" s="3" customFormat="1" ht="14.25" x14ac:dyDescent="0.2">
      <c r="A17" s="19"/>
      <c r="B17" s="24" t="s">
        <v>231</v>
      </c>
      <c r="C17" s="19"/>
      <c r="D17" s="25">
        <v>16991.4283</v>
      </c>
      <c r="E17" s="25">
        <v>9129.7747610000006</v>
      </c>
      <c r="F17" s="25">
        <v>9000.6274790000007</v>
      </c>
      <c r="G17" s="26">
        <f t="shared" si="2"/>
        <v>52.971576727307855</v>
      </c>
      <c r="H17" s="26">
        <f t="shared" si="3"/>
        <v>98.585427511840891</v>
      </c>
      <c r="I17" s="19"/>
      <c r="J17" s="19"/>
    </row>
    <row r="18" spans="1:10" s="3" customFormat="1" ht="14.25" x14ac:dyDescent="0.2">
      <c r="A18" s="19"/>
      <c r="B18" s="24" t="s">
        <v>12</v>
      </c>
      <c r="C18" s="19"/>
      <c r="D18" s="25">
        <v>2083.3780999999999</v>
      </c>
      <c r="E18" s="25">
        <v>266.19109300000002</v>
      </c>
      <c r="F18" s="25">
        <v>240.56708900000001</v>
      </c>
      <c r="G18" s="26">
        <f t="shared" si="2"/>
        <v>11.546972150662429</v>
      </c>
      <c r="H18" s="26">
        <f t="shared" si="3"/>
        <v>90.373831178491002</v>
      </c>
      <c r="I18" s="19"/>
      <c r="J18" s="19"/>
    </row>
    <row r="19" spans="1:10" s="3" customFormat="1" ht="14.25" x14ac:dyDescent="0.2">
      <c r="A19" s="19"/>
      <c r="B19" s="24" t="s">
        <v>13</v>
      </c>
      <c r="C19" s="19"/>
      <c r="D19" s="25">
        <v>240.03070399999999</v>
      </c>
      <c r="E19" s="25">
        <v>73.394298000000006</v>
      </c>
      <c r="F19" s="25">
        <v>73.103200000000001</v>
      </c>
      <c r="G19" s="26">
        <f t="shared" si="2"/>
        <v>30.455770358445477</v>
      </c>
      <c r="H19" s="26">
        <f t="shared" si="3"/>
        <v>99.60337790818572</v>
      </c>
      <c r="I19" s="19"/>
      <c r="J19" s="19"/>
    </row>
    <row r="20" spans="1:10" s="3" customFormat="1" ht="14.25" x14ac:dyDescent="0.2">
      <c r="A20" s="19"/>
      <c r="B20" s="24" t="s">
        <v>14</v>
      </c>
      <c r="C20" s="19"/>
      <c r="D20" s="25">
        <v>108.013482</v>
      </c>
      <c r="E20" s="25">
        <v>40.844090999999999</v>
      </c>
      <c r="F20" s="25">
        <v>40.682740000000003</v>
      </c>
      <c r="G20" s="26">
        <f t="shared" si="2"/>
        <v>37.664501918380893</v>
      </c>
      <c r="H20" s="26">
        <f t="shared" si="3"/>
        <v>99.604958768699262</v>
      </c>
      <c r="I20" s="19"/>
      <c r="J20" s="19"/>
    </row>
    <row r="21" spans="1:10" s="3" customFormat="1" ht="14.25" x14ac:dyDescent="0.2">
      <c r="A21" s="19"/>
      <c r="B21" s="24" t="s">
        <v>232</v>
      </c>
      <c r="C21" s="19"/>
      <c r="D21" s="25">
        <v>147.91344900000001</v>
      </c>
      <c r="E21" s="25">
        <v>59.251924000000002</v>
      </c>
      <c r="F21" s="25">
        <v>59.251924000000002</v>
      </c>
      <c r="G21" s="26">
        <f t="shared" si="2"/>
        <v>40.058510162926424</v>
      </c>
      <c r="H21" s="26">
        <f t="shared" si="3"/>
        <v>100</v>
      </c>
      <c r="I21" s="19"/>
      <c r="J21" s="19"/>
    </row>
    <row r="22" spans="1:10" s="3" customFormat="1" ht="14.25" x14ac:dyDescent="0.2">
      <c r="A22" s="19"/>
      <c r="B22" s="24" t="s">
        <v>15</v>
      </c>
      <c r="C22" s="19"/>
      <c r="D22" s="25">
        <v>1393.2987419999999</v>
      </c>
      <c r="E22" s="25">
        <v>230.77229399999999</v>
      </c>
      <c r="F22" s="25">
        <v>230.44124299999999</v>
      </c>
      <c r="G22" s="26">
        <f t="shared" si="2"/>
        <v>16.539255800174978</v>
      </c>
      <c r="H22" s="26">
        <f t="shared" si="3"/>
        <v>99.856546470868807</v>
      </c>
      <c r="I22" s="19"/>
      <c r="J22" s="19"/>
    </row>
    <row r="23" spans="1:10" s="3" customFormat="1" ht="29.25" customHeight="1" x14ac:dyDescent="0.2">
      <c r="A23" s="19"/>
      <c r="B23" s="40" t="s">
        <v>233</v>
      </c>
      <c r="C23" s="40"/>
      <c r="D23" s="25">
        <v>4893.9494269999996</v>
      </c>
      <c r="E23" s="25">
        <v>2438.1826470000001</v>
      </c>
      <c r="F23" s="25">
        <v>2438.1826470000001</v>
      </c>
      <c r="G23" s="26">
        <f t="shared" si="2"/>
        <v>49.820348235486584</v>
      </c>
      <c r="H23" s="26">
        <f t="shared" si="3"/>
        <v>100</v>
      </c>
      <c r="I23" s="19"/>
      <c r="J23" s="19"/>
    </row>
    <row r="24" spans="1:10" s="3" customFormat="1" ht="25.5" customHeight="1" x14ac:dyDescent="0.2">
      <c r="A24" s="19"/>
      <c r="B24" s="40" t="s">
        <v>16</v>
      </c>
      <c r="C24" s="40"/>
      <c r="D24" s="25">
        <v>2759.1255999999998</v>
      </c>
      <c r="E24" s="25">
        <v>1074.3959729999999</v>
      </c>
      <c r="F24" s="25">
        <v>1074.3959729999999</v>
      </c>
      <c r="G24" s="26">
        <f t="shared" si="2"/>
        <v>38.939726883038595</v>
      </c>
      <c r="H24" s="26">
        <f t="shared" si="3"/>
        <v>100</v>
      </c>
      <c r="I24" s="19"/>
      <c r="J24" s="19"/>
    </row>
    <row r="25" spans="1:10" s="3" customFormat="1" ht="14.25" x14ac:dyDescent="0.2">
      <c r="A25" s="19"/>
      <c r="B25" s="24" t="s">
        <v>17</v>
      </c>
      <c r="C25" s="19"/>
      <c r="D25" s="25">
        <v>2683.23</v>
      </c>
      <c r="E25" s="25">
        <v>1812.5218649999999</v>
      </c>
      <c r="F25" s="25">
        <v>1812.5218649999999</v>
      </c>
      <c r="G25" s="26">
        <f t="shared" si="2"/>
        <v>67.55</v>
      </c>
      <c r="H25" s="26">
        <f t="shared" si="3"/>
        <v>100</v>
      </c>
      <c r="I25" s="19"/>
      <c r="J25" s="19"/>
    </row>
    <row r="26" spans="1:10" s="3" customFormat="1" ht="14.25" x14ac:dyDescent="0.2">
      <c r="A26" s="20" t="s">
        <v>202</v>
      </c>
      <c r="B26" s="20"/>
      <c r="C26" s="21"/>
      <c r="D26" s="22">
        <f>+D27</f>
        <v>4219.8171549999997</v>
      </c>
      <c r="E26" s="22">
        <f t="shared" ref="E26:F26" si="4">+E27</f>
        <v>1836.980045</v>
      </c>
      <c r="F26" s="22">
        <f t="shared" si="4"/>
        <v>1769.921456</v>
      </c>
      <c r="G26" s="23">
        <f>+IF(F26=0,"0.0",(IF(D26=0,"n.a.",(F26/D26)*100)))</f>
        <v>41.943084048152322</v>
      </c>
      <c r="H26" s="23">
        <f>+IF(E26=0,"0.0",(IF(F26=0,"n.a.",(F26/E26)*100)))</f>
        <v>96.349520007986797</v>
      </c>
      <c r="I26" s="19"/>
      <c r="J26" s="19"/>
    </row>
    <row r="27" spans="1:10" s="3" customFormat="1" ht="14.25" x14ac:dyDescent="0.2">
      <c r="A27" s="19"/>
      <c r="B27" s="24" t="s">
        <v>18</v>
      </c>
      <c r="C27" s="19"/>
      <c r="D27" s="25">
        <v>4219.8171549999997</v>
      </c>
      <c r="E27" s="25">
        <v>1836.980045</v>
      </c>
      <c r="F27" s="25">
        <v>1769.921456</v>
      </c>
      <c r="G27" s="26">
        <f t="shared" ref="G27" si="5">+IF(F27=0,"0.0",(IF(D27=0,"n.a.",(F27/D27)*100)))</f>
        <v>41.943084048152322</v>
      </c>
      <c r="H27" s="26">
        <f t="shared" ref="H27" si="6">+IF(E27=0,"0.0",(IF(F27=0,"n.a.",(F27/E27)*100)))</f>
        <v>96.349520007986797</v>
      </c>
      <c r="I27" s="19"/>
      <c r="J27" s="19"/>
    </row>
    <row r="28" spans="1:10" s="3" customFormat="1" ht="14.25" x14ac:dyDescent="0.2">
      <c r="A28" s="20" t="s">
        <v>203</v>
      </c>
      <c r="B28" s="20"/>
      <c r="C28" s="21"/>
      <c r="D28" s="22">
        <f>+D29+SUM(D39:D53)</f>
        <v>31537.282346</v>
      </c>
      <c r="E28" s="22">
        <f t="shared" ref="E28:F28" si="7">+E29+SUM(E39:E53)</f>
        <v>15571.701595999999</v>
      </c>
      <c r="F28" s="22">
        <f t="shared" si="7"/>
        <v>14851.089917999998</v>
      </c>
      <c r="G28" s="23">
        <f>+IF(F28=0,"0.0",(IF(D28=0,"n.a.",(F28/D28)*100)))</f>
        <v>47.09058236238171</v>
      </c>
      <c r="H28" s="23">
        <f>+IF(E28=0,"0.0",(IF(F28=0,"n.a.",(F28/E28)*100)))</f>
        <v>95.372299722304533</v>
      </c>
      <c r="I28" s="19"/>
      <c r="J28" s="19"/>
    </row>
    <row r="29" spans="1:10" s="3" customFormat="1" ht="14.25" x14ac:dyDescent="0.2">
      <c r="A29" s="19"/>
      <c r="B29" s="14" t="s">
        <v>204</v>
      </c>
      <c r="C29" s="19"/>
      <c r="D29" s="15">
        <f>+SUM(D30:D38)</f>
        <v>12129.311598999999</v>
      </c>
      <c r="E29" s="15">
        <f t="shared" ref="E29:F29" si="8">+SUM(E30:E38)</f>
        <v>4210.9983830000001</v>
      </c>
      <c r="F29" s="15">
        <f t="shared" si="8"/>
        <v>3991.2010259999997</v>
      </c>
      <c r="G29" s="26">
        <f t="shared" ref="G29:G53" si="9">+IF(F29=0,"0.0",(IF(D29=0,"n.a.",(F29/D29)*100)))</f>
        <v>32.905420834675027</v>
      </c>
      <c r="H29" s="26">
        <f t="shared" ref="H29:H53" si="10">+IF(E29=0,"0.0",(IF(F29=0,"n.a.",(F29/E29)*100)))</f>
        <v>94.780397971955239</v>
      </c>
      <c r="I29" s="19"/>
      <c r="J29" s="19"/>
    </row>
    <row r="30" spans="1:10" s="3" customFormat="1" ht="14.25" x14ac:dyDescent="0.2">
      <c r="A30" s="19"/>
      <c r="B30" s="27" t="s">
        <v>234</v>
      </c>
      <c r="C30" s="19"/>
      <c r="D30" s="25">
        <v>141.178304</v>
      </c>
      <c r="E30" s="25">
        <v>37.195495999999999</v>
      </c>
      <c r="F30" s="25">
        <v>36.873168999999997</v>
      </c>
      <c r="G30" s="26">
        <f t="shared" si="9"/>
        <v>26.118155520553639</v>
      </c>
      <c r="H30" s="26">
        <f t="shared" si="10"/>
        <v>99.133424649048905</v>
      </c>
      <c r="I30" s="19"/>
      <c r="J30" s="19"/>
    </row>
    <row r="31" spans="1:10" s="3" customFormat="1" ht="14.25" x14ac:dyDescent="0.2">
      <c r="A31" s="19"/>
      <c r="B31" s="27" t="s">
        <v>19</v>
      </c>
      <c r="C31" s="19"/>
      <c r="D31" s="25">
        <v>258.99073800000002</v>
      </c>
      <c r="E31" s="25">
        <v>61.212696000000001</v>
      </c>
      <c r="F31" s="25">
        <v>60.980573</v>
      </c>
      <c r="G31" s="26">
        <f t="shared" si="9"/>
        <v>23.545464780288782</v>
      </c>
      <c r="H31" s="26">
        <f t="shared" si="10"/>
        <v>99.620792719209746</v>
      </c>
      <c r="I31" s="19"/>
      <c r="J31" s="19"/>
    </row>
    <row r="32" spans="1:10" s="3" customFormat="1" ht="14.25" x14ac:dyDescent="0.2">
      <c r="A32" s="19"/>
      <c r="B32" s="27" t="s">
        <v>20</v>
      </c>
      <c r="C32" s="19"/>
      <c r="D32" s="25">
        <v>14.703168</v>
      </c>
      <c r="E32" s="25">
        <v>6.5261889999999996</v>
      </c>
      <c r="F32" s="25">
        <v>6.5261889999999996</v>
      </c>
      <c r="G32" s="26">
        <f t="shared" si="9"/>
        <v>44.386277841618892</v>
      </c>
      <c r="H32" s="26">
        <f t="shared" si="10"/>
        <v>100</v>
      </c>
      <c r="I32" s="19"/>
      <c r="J32" s="19"/>
    </row>
    <row r="33" spans="1:10" s="3" customFormat="1" ht="14.25" x14ac:dyDescent="0.2">
      <c r="A33" s="19"/>
      <c r="B33" s="27" t="s">
        <v>21</v>
      </c>
      <c r="C33" s="19"/>
      <c r="D33" s="25">
        <v>1386.021115</v>
      </c>
      <c r="E33" s="25">
        <v>642.13692300000002</v>
      </c>
      <c r="F33" s="25">
        <v>637.29501600000003</v>
      </c>
      <c r="G33" s="26">
        <f t="shared" si="9"/>
        <v>45.98018090077943</v>
      </c>
      <c r="H33" s="26">
        <f t="shared" si="10"/>
        <v>99.245969694846536</v>
      </c>
      <c r="I33" s="19"/>
      <c r="J33" s="19"/>
    </row>
    <row r="34" spans="1:10" s="3" customFormat="1" ht="14.25" x14ac:dyDescent="0.2">
      <c r="A34" s="19"/>
      <c r="B34" s="27" t="s">
        <v>22</v>
      </c>
      <c r="C34" s="19"/>
      <c r="D34" s="25">
        <v>0.5</v>
      </c>
      <c r="E34" s="25">
        <v>7.8546310000000004</v>
      </c>
      <c r="F34" s="25">
        <v>7.8546310000000004</v>
      </c>
      <c r="G34" s="26">
        <f t="shared" si="9"/>
        <v>1570.9262000000001</v>
      </c>
      <c r="H34" s="26">
        <f t="shared" si="10"/>
        <v>100</v>
      </c>
      <c r="I34" s="19"/>
      <c r="J34" s="19"/>
    </row>
    <row r="35" spans="1:10" s="3" customFormat="1" ht="14.25" x14ac:dyDescent="0.2">
      <c r="A35" s="19"/>
      <c r="B35" s="27" t="s">
        <v>235</v>
      </c>
      <c r="C35" s="19"/>
      <c r="D35" s="25">
        <v>1195.9696469999999</v>
      </c>
      <c r="E35" s="25">
        <v>435.805903</v>
      </c>
      <c r="F35" s="25">
        <v>404.65850599999999</v>
      </c>
      <c r="G35" s="26">
        <f t="shared" si="9"/>
        <v>33.835181939195152</v>
      </c>
      <c r="H35" s="26">
        <f t="shared" si="10"/>
        <v>92.852919892643129</v>
      </c>
      <c r="I35" s="19"/>
      <c r="J35" s="19"/>
    </row>
    <row r="36" spans="1:10" s="3" customFormat="1" ht="14.25" x14ac:dyDescent="0.2">
      <c r="A36" s="19"/>
      <c r="B36" s="27" t="s">
        <v>236</v>
      </c>
      <c r="C36" s="19"/>
      <c r="D36" s="25">
        <v>7362.4476119999999</v>
      </c>
      <c r="E36" s="25">
        <v>2406.477316</v>
      </c>
      <c r="F36" s="25">
        <v>2237.0049009999998</v>
      </c>
      <c r="G36" s="26">
        <f t="shared" si="9"/>
        <v>30.383983953297296</v>
      </c>
      <c r="H36" s="26">
        <f t="shared" si="10"/>
        <v>92.957655828574616</v>
      </c>
      <c r="I36" s="19"/>
      <c r="J36" s="19"/>
    </row>
    <row r="37" spans="1:10" s="3" customFormat="1" ht="14.25" x14ac:dyDescent="0.2">
      <c r="A37" s="19"/>
      <c r="B37" s="27" t="s">
        <v>23</v>
      </c>
      <c r="C37" s="19"/>
      <c r="D37" s="25">
        <v>1524.6181489999999</v>
      </c>
      <c r="E37" s="25">
        <v>505.67654599999997</v>
      </c>
      <c r="F37" s="25">
        <v>492.09049700000003</v>
      </c>
      <c r="G37" s="26">
        <f t="shared" si="9"/>
        <v>32.276311109294028</v>
      </c>
      <c r="H37" s="26">
        <f t="shared" si="10"/>
        <v>97.313292635881922</v>
      </c>
      <c r="I37" s="19"/>
      <c r="J37" s="19"/>
    </row>
    <row r="38" spans="1:10" s="3" customFormat="1" ht="14.25" x14ac:dyDescent="0.2">
      <c r="A38" s="19"/>
      <c r="B38" s="27" t="s">
        <v>24</v>
      </c>
      <c r="C38" s="19"/>
      <c r="D38" s="25">
        <v>244.88286600000001</v>
      </c>
      <c r="E38" s="25">
        <v>108.112683</v>
      </c>
      <c r="F38" s="25">
        <v>107.91754400000001</v>
      </c>
      <c r="G38" s="26">
        <f t="shared" si="9"/>
        <v>44.06904646403477</v>
      </c>
      <c r="H38" s="26">
        <f t="shared" si="10"/>
        <v>99.819504063181924</v>
      </c>
      <c r="I38" s="19"/>
      <c r="J38" s="19"/>
    </row>
    <row r="39" spans="1:10" s="3" customFormat="1" ht="14.25" x14ac:dyDescent="0.2">
      <c r="A39" s="19"/>
      <c r="B39" s="24" t="s">
        <v>25</v>
      </c>
      <c r="C39" s="19"/>
      <c r="D39" s="25">
        <v>611.28694099999996</v>
      </c>
      <c r="E39" s="25">
        <v>261.66295100000002</v>
      </c>
      <c r="F39" s="25">
        <v>252.107574</v>
      </c>
      <c r="G39" s="26">
        <f t="shared" si="9"/>
        <v>41.24210040992844</v>
      </c>
      <c r="H39" s="26">
        <f t="shared" si="10"/>
        <v>96.348211711485277</v>
      </c>
      <c r="I39" s="19"/>
      <c r="J39" s="19"/>
    </row>
    <row r="40" spans="1:10" s="3" customFormat="1" ht="14.25" x14ac:dyDescent="0.2">
      <c r="A40" s="19"/>
      <c r="B40" s="24" t="s">
        <v>26</v>
      </c>
      <c r="C40" s="19"/>
      <c r="D40" s="25">
        <v>3177.3644610000001</v>
      </c>
      <c r="E40" s="25">
        <v>1908.822441</v>
      </c>
      <c r="F40" s="25">
        <v>1811.938615</v>
      </c>
      <c r="G40" s="26">
        <f t="shared" si="9"/>
        <v>57.026464456322877</v>
      </c>
      <c r="H40" s="26">
        <f t="shared" si="10"/>
        <v>94.924419164453866</v>
      </c>
      <c r="I40" s="19"/>
      <c r="J40" s="19"/>
    </row>
    <row r="41" spans="1:10" s="3" customFormat="1" ht="14.25" x14ac:dyDescent="0.2">
      <c r="A41" s="19"/>
      <c r="B41" s="24" t="s">
        <v>27</v>
      </c>
      <c r="C41" s="19"/>
      <c r="D41" s="25">
        <v>9511.7774489999993</v>
      </c>
      <c r="E41" s="25">
        <v>4998.6930259999999</v>
      </c>
      <c r="F41" s="25">
        <v>4806.2094960000004</v>
      </c>
      <c r="G41" s="26">
        <f t="shared" si="9"/>
        <v>50.529036468418333</v>
      </c>
      <c r="H41" s="26">
        <f t="shared" si="10"/>
        <v>96.14932285301731</v>
      </c>
      <c r="I41" s="19"/>
      <c r="J41" s="19"/>
    </row>
    <row r="42" spans="1:10" s="3" customFormat="1" ht="14.25" x14ac:dyDescent="0.2">
      <c r="A42" s="19"/>
      <c r="B42" s="24" t="s">
        <v>28</v>
      </c>
      <c r="C42" s="19"/>
      <c r="D42" s="25">
        <v>582.4</v>
      </c>
      <c r="E42" s="25">
        <v>318.84800000000001</v>
      </c>
      <c r="F42" s="25">
        <v>318.84800000000001</v>
      </c>
      <c r="G42" s="26">
        <f t="shared" si="9"/>
        <v>54.747252747252752</v>
      </c>
      <c r="H42" s="26">
        <f t="shared" si="10"/>
        <v>100</v>
      </c>
      <c r="I42" s="19"/>
      <c r="J42" s="19"/>
    </row>
    <row r="43" spans="1:10" s="3" customFormat="1" ht="28.5" customHeight="1" x14ac:dyDescent="0.2">
      <c r="A43" s="19"/>
      <c r="B43" s="40" t="s">
        <v>29</v>
      </c>
      <c r="C43" s="40"/>
      <c r="D43" s="25">
        <v>162.69999999999999</v>
      </c>
      <c r="E43" s="25">
        <v>76.468999999999994</v>
      </c>
      <c r="F43" s="25">
        <v>76.468999999999994</v>
      </c>
      <c r="G43" s="26">
        <f t="shared" si="9"/>
        <v>47</v>
      </c>
      <c r="H43" s="26">
        <f t="shared" si="10"/>
        <v>100</v>
      </c>
      <c r="I43" s="19"/>
      <c r="J43" s="19"/>
    </row>
    <row r="44" spans="1:10" s="3" customFormat="1" ht="26.25" customHeight="1" x14ac:dyDescent="0.2">
      <c r="A44" s="19"/>
      <c r="B44" s="40" t="s">
        <v>237</v>
      </c>
      <c r="C44" s="40"/>
      <c r="D44" s="25">
        <v>855.20680800000002</v>
      </c>
      <c r="E44" s="25">
        <v>305.43535600000001</v>
      </c>
      <c r="F44" s="25">
        <v>250.343099</v>
      </c>
      <c r="G44" s="26">
        <f t="shared" si="9"/>
        <v>29.272814091068366</v>
      </c>
      <c r="H44" s="26">
        <f t="shared" si="10"/>
        <v>81.962711284806204</v>
      </c>
      <c r="I44" s="19"/>
      <c r="J44" s="19"/>
    </row>
    <row r="45" spans="1:10" s="3" customFormat="1" ht="14.25" x14ac:dyDescent="0.2">
      <c r="A45" s="19"/>
      <c r="B45" s="40" t="s">
        <v>30</v>
      </c>
      <c r="C45" s="40"/>
      <c r="D45" s="25">
        <v>200</v>
      </c>
      <c r="E45" s="25">
        <v>200</v>
      </c>
      <c r="F45" s="25">
        <v>200</v>
      </c>
      <c r="G45" s="26">
        <f t="shared" si="9"/>
        <v>100</v>
      </c>
      <c r="H45" s="26">
        <f t="shared" si="10"/>
        <v>100</v>
      </c>
      <c r="I45" s="19"/>
      <c r="J45" s="19"/>
    </row>
    <row r="46" spans="1:10" s="3" customFormat="1" ht="24.75" customHeight="1" x14ac:dyDescent="0.2">
      <c r="A46" s="19"/>
      <c r="B46" s="40" t="s">
        <v>284</v>
      </c>
      <c r="C46" s="40"/>
      <c r="D46" s="25">
        <v>552.29999999999995</v>
      </c>
      <c r="E46" s="25">
        <v>552.29999999999995</v>
      </c>
      <c r="F46" s="25">
        <v>552.29999999999995</v>
      </c>
      <c r="G46" s="26">
        <f t="shared" si="9"/>
        <v>100</v>
      </c>
      <c r="H46" s="26">
        <f t="shared" si="10"/>
        <v>100</v>
      </c>
      <c r="I46" s="19"/>
      <c r="J46" s="19"/>
    </row>
    <row r="47" spans="1:10" s="3" customFormat="1" ht="14.25" x14ac:dyDescent="0.2">
      <c r="A47" s="19"/>
      <c r="B47" s="40" t="s">
        <v>238</v>
      </c>
      <c r="C47" s="40"/>
      <c r="D47" s="25">
        <v>336</v>
      </c>
      <c r="E47" s="25">
        <v>180.48</v>
      </c>
      <c r="F47" s="25">
        <v>180.48</v>
      </c>
      <c r="G47" s="26">
        <f t="shared" si="9"/>
        <v>53.714285714285715</v>
      </c>
      <c r="H47" s="26">
        <f t="shared" si="10"/>
        <v>100</v>
      </c>
      <c r="I47" s="19"/>
      <c r="J47" s="19"/>
    </row>
    <row r="48" spans="1:10" s="3" customFormat="1" ht="14.25" x14ac:dyDescent="0.2">
      <c r="A48" s="19"/>
      <c r="B48" s="40" t="s">
        <v>31</v>
      </c>
      <c r="C48" s="40"/>
      <c r="D48" s="25">
        <v>146.19999999999999</v>
      </c>
      <c r="E48" s="25">
        <v>87.72</v>
      </c>
      <c r="F48" s="25">
        <v>87.72</v>
      </c>
      <c r="G48" s="26">
        <f t="shared" si="9"/>
        <v>60.000000000000007</v>
      </c>
      <c r="H48" s="26">
        <f t="shared" si="10"/>
        <v>100</v>
      </c>
      <c r="I48" s="19"/>
      <c r="J48" s="19"/>
    </row>
    <row r="49" spans="1:10" s="3" customFormat="1" ht="26.25" customHeight="1" x14ac:dyDescent="0.2">
      <c r="A49" s="19"/>
      <c r="B49" s="40" t="s">
        <v>32</v>
      </c>
      <c r="C49" s="40"/>
      <c r="D49" s="25">
        <v>998.32743100000005</v>
      </c>
      <c r="E49" s="25">
        <v>928.20180400000004</v>
      </c>
      <c r="F49" s="25">
        <v>784.61206900000002</v>
      </c>
      <c r="G49" s="26">
        <f t="shared" si="9"/>
        <v>78.59265854430879</v>
      </c>
      <c r="H49" s="26">
        <f t="shared" si="10"/>
        <v>84.530332263823098</v>
      </c>
      <c r="I49" s="19"/>
      <c r="J49" s="19"/>
    </row>
    <row r="50" spans="1:10" s="3" customFormat="1" ht="14.25" x14ac:dyDescent="0.2">
      <c r="A50" s="19"/>
      <c r="B50" s="40" t="s">
        <v>33</v>
      </c>
      <c r="C50" s="40"/>
      <c r="D50" s="25">
        <v>1611.5869439999999</v>
      </c>
      <c r="E50" s="25">
        <v>1245.0843640000001</v>
      </c>
      <c r="F50" s="25">
        <v>1245.0843640000001</v>
      </c>
      <c r="G50" s="26">
        <f t="shared" si="9"/>
        <v>77.258280642908957</v>
      </c>
      <c r="H50" s="26">
        <f t="shared" si="10"/>
        <v>100</v>
      </c>
      <c r="I50" s="19"/>
      <c r="J50" s="19"/>
    </row>
    <row r="51" spans="1:10" s="3" customFormat="1" ht="14.25" x14ac:dyDescent="0.2">
      <c r="A51" s="19"/>
      <c r="B51" s="40" t="s">
        <v>34</v>
      </c>
      <c r="C51" s="40"/>
      <c r="D51" s="25">
        <v>417.82071300000001</v>
      </c>
      <c r="E51" s="25">
        <v>118.986271</v>
      </c>
      <c r="F51" s="25">
        <v>115.776675</v>
      </c>
      <c r="G51" s="26">
        <f t="shared" si="9"/>
        <v>27.709654260247262</v>
      </c>
      <c r="H51" s="26">
        <f t="shared" si="10"/>
        <v>97.302549299994439</v>
      </c>
      <c r="I51" s="19"/>
      <c r="J51" s="19"/>
    </row>
    <row r="52" spans="1:10" s="3" customFormat="1" ht="14.25" x14ac:dyDescent="0.2">
      <c r="A52" s="19"/>
      <c r="B52" s="40" t="s">
        <v>35</v>
      </c>
      <c r="C52" s="40"/>
      <c r="D52" s="25">
        <v>151.30000000000001</v>
      </c>
      <c r="E52" s="25">
        <v>84.3</v>
      </c>
      <c r="F52" s="25">
        <v>84.3</v>
      </c>
      <c r="G52" s="26">
        <f t="shared" si="9"/>
        <v>55.717118307997346</v>
      </c>
      <c r="H52" s="26">
        <f t="shared" si="10"/>
        <v>100</v>
      </c>
      <c r="I52" s="19"/>
      <c r="J52" s="19"/>
    </row>
    <row r="53" spans="1:10" s="3" customFormat="1" ht="14.25" x14ac:dyDescent="0.2">
      <c r="A53" s="19"/>
      <c r="B53" s="40" t="s">
        <v>36</v>
      </c>
      <c r="C53" s="40"/>
      <c r="D53" s="25">
        <v>93.7</v>
      </c>
      <c r="E53" s="25">
        <v>93.7</v>
      </c>
      <c r="F53" s="25">
        <v>93.7</v>
      </c>
      <c r="G53" s="26">
        <f t="shared" si="9"/>
        <v>100</v>
      </c>
      <c r="H53" s="26">
        <f t="shared" si="10"/>
        <v>100</v>
      </c>
      <c r="I53" s="19"/>
      <c r="J53" s="19"/>
    </row>
    <row r="54" spans="1:10" s="3" customFormat="1" ht="14.25" x14ac:dyDescent="0.2">
      <c r="A54" s="20" t="s">
        <v>205</v>
      </c>
      <c r="B54" s="20"/>
      <c r="C54" s="21"/>
      <c r="D54" s="22">
        <f>+D55</f>
        <v>11349.733029999999</v>
      </c>
      <c r="E54" s="22">
        <f t="shared" ref="E54:F54" si="11">+E55</f>
        <v>4680.3150969999997</v>
      </c>
      <c r="F54" s="22">
        <f t="shared" si="11"/>
        <v>4656.5640579999999</v>
      </c>
      <c r="G54" s="23">
        <f>+IF(F54=0,"0.0",(IF(D54=0,"n.a.",(F54/D54)*100)))</f>
        <v>41.027961148439459</v>
      </c>
      <c r="H54" s="23">
        <f>+IF(E54=0,"0.0",(IF(F54=0,"n.a.",(F54/E54)*100)))</f>
        <v>99.492533333594906</v>
      </c>
      <c r="I54" s="19"/>
      <c r="J54" s="19"/>
    </row>
    <row r="55" spans="1:10" s="3" customFormat="1" ht="14.25" x14ac:dyDescent="0.2">
      <c r="A55" s="19"/>
      <c r="B55" s="24" t="s">
        <v>37</v>
      </c>
      <c r="C55" s="19"/>
      <c r="D55" s="25">
        <v>11349.733029999999</v>
      </c>
      <c r="E55" s="25">
        <v>4680.3150969999997</v>
      </c>
      <c r="F55" s="25">
        <v>4656.5640579999999</v>
      </c>
      <c r="G55" s="26">
        <f t="shared" ref="G55" si="12">+IF(F55=0,"0.0",(IF(D55=0,"n.a.",(F55/D55)*100)))</f>
        <v>41.027961148439459</v>
      </c>
      <c r="H55" s="26">
        <f t="shared" ref="H55" si="13">+IF(E55=0,"0.0",(IF(F55=0,"n.a.",(F55/E55)*100)))</f>
        <v>99.492533333594906</v>
      </c>
      <c r="I55" s="19"/>
      <c r="J55" s="19"/>
    </row>
    <row r="56" spans="1:10" s="3" customFormat="1" ht="14.25" x14ac:dyDescent="0.2">
      <c r="A56" s="20" t="s">
        <v>206</v>
      </c>
      <c r="B56" s="20"/>
      <c r="C56" s="21"/>
      <c r="D56" s="22">
        <f>+SUM(D57:D72)</f>
        <v>82387.713852000001</v>
      </c>
      <c r="E56" s="22">
        <f t="shared" ref="E56:F56" si="14">+SUM(E57:E72)</f>
        <v>44849.621869000002</v>
      </c>
      <c r="F56" s="22">
        <f t="shared" si="14"/>
        <v>43453.142444999998</v>
      </c>
      <c r="G56" s="23">
        <f>+IF(F56=0,"0.0",(IF(D56=0,"n.a.",(F56/D56)*100)))</f>
        <v>52.742260239261576</v>
      </c>
      <c r="H56" s="23">
        <f>+IF(E56=0,"0.0",(IF(F56=0,"n.a.",(F56/E56)*100)))</f>
        <v>96.88630725119836</v>
      </c>
      <c r="I56" s="19"/>
      <c r="J56" s="19"/>
    </row>
    <row r="57" spans="1:10" s="3" customFormat="1" ht="14.25" x14ac:dyDescent="0.2">
      <c r="A57" s="19"/>
      <c r="B57" s="24" t="s">
        <v>38</v>
      </c>
      <c r="C57" s="19"/>
      <c r="D57" s="25">
        <v>734.02524100000005</v>
      </c>
      <c r="E57" s="25">
        <v>362.75802099999999</v>
      </c>
      <c r="F57" s="25">
        <v>362.28206</v>
      </c>
      <c r="G57" s="26">
        <f t="shared" ref="G57:G72" si="15">+IF(F57=0,"0.0",(IF(D57=0,"n.a.",(F57/D57)*100)))</f>
        <v>49.355531630825752</v>
      </c>
      <c r="H57" s="26">
        <f t="shared" ref="H57:H72" si="16">+IF(E57=0,"0.0",(IF(F57=0,"n.a.",(F57/E57)*100)))</f>
        <v>99.86879380401075</v>
      </c>
      <c r="I57" s="19"/>
      <c r="J57" s="19"/>
    </row>
    <row r="58" spans="1:10" s="3" customFormat="1" ht="14.25" x14ac:dyDescent="0.2">
      <c r="A58" s="19"/>
      <c r="B58" s="24" t="s">
        <v>239</v>
      </c>
      <c r="C58" s="19"/>
      <c r="D58" s="25">
        <v>1106.0763959999999</v>
      </c>
      <c r="E58" s="25">
        <v>644.44305899999995</v>
      </c>
      <c r="F58" s="25">
        <v>644.11121800000001</v>
      </c>
      <c r="G58" s="26">
        <f t="shared" si="15"/>
        <v>58.233881522954043</v>
      </c>
      <c r="H58" s="26">
        <f t="shared" si="16"/>
        <v>99.948507320334116</v>
      </c>
      <c r="I58" s="19"/>
      <c r="J58" s="19"/>
    </row>
    <row r="59" spans="1:10" s="3" customFormat="1" ht="14.25" x14ac:dyDescent="0.2">
      <c r="A59" s="19"/>
      <c r="B59" s="24" t="s">
        <v>39</v>
      </c>
      <c r="C59" s="19"/>
      <c r="D59" s="25">
        <v>1254.1992130000001</v>
      </c>
      <c r="E59" s="25">
        <v>638.22843499999999</v>
      </c>
      <c r="F59" s="25">
        <v>638.22843499999999</v>
      </c>
      <c r="G59" s="26">
        <f t="shared" si="15"/>
        <v>50.88732542523131</v>
      </c>
      <c r="H59" s="26">
        <f t="shared" si="16"/>
        <v>100</v>
      </c>
      <c r="I59" s="19"/>
      <c r="J59" s="19"/>
    </row>
    <row r="60" spans="1:10" s="3" customFormat="1" ht="13.5" customHeight="1" x14ac:dyDescent="0.2">
      <c r="A60" s="19"/>
      <c r="B60" s="40" t="s">
        <v>40</v>
      </c>
      <c r="C60" s="40"/>
      <c r="D60" s="25">
        <v>1190.833623</v>
      </c>
      <c r="E60" s="25">
        <v>61.537711999999999</v>
      </c>
      <c r="F60" s="25">
        <v>61.537711999999999</v>
      </c>
      <c r="G60" s="26">
        <f t="shared" si="15"/>
        <v>5.1676162657358891</v>
      </c>
      <c r="H60" s="26">
        <f t="shared" si="16"/>
        <v>100</v>
      </c>
      <c r="I60" s="19"/>
      <c r="J60" s="19"/>
    </row>
    <row r="61" spans="1:10" s="3" customFormat="1" ht="14.25" x14ac:dyDescent="0.2">
      <c r="A61" s="19"/>
      <c r="B61" s="24" t="s">
        <v>41</v>
      </c>
      <c r="C61" s="19"/>
      <c r="D61" s="25">
        <v>746.55677700000001</v>
      </c>
      <c r="E61" s="25">
        <v>629.03223100000002</v>
      </c>
      <c r="F61" s="25">
        <v>622.21833300000003</v>
      </c>
      <c r="G61" s="26">
        <f t="shared" si="15"/>
        <v>83.345078655685427</v>
      </c>
      <c r="H61" s="26">
        <f t="shared" si="16"/>
        <v>98.916764886726455</v>
      </c>
      <c r="I61" s="19"/>
      <c r="J61" s="19"/>
    </row>
    <row r="62" spans="1:10" s="3" customFormat="1" ht="28.5" customHeight="1" x14ac:dyDescent="0.2">
      <c r="A62" s="19"/>
      <c r="B62" s="40" t="s">
        <v>42</v>
      </c>
      <c r="C62" s="40"/>
      <c r="D62" s="25">
        <v>1938.1311350000001</v>
      </c>
      <c r="E62" s="25">
        <v>769.17888400000004</v>
      </c>
      <c r="F62" s="25">
        <v>759.80460200000005</v>
      </c>
      <c r="G62" s="26">
        <f t="shared" si="15"/>
        <v>39.202951146027587</v>
      </c>
      <c r="H62" s="26">
        <f t="shared" si="16"/>
        <v>98.78126113508857</v>
      </c>
      <c r="I62" s="19"/>
      <c r="J62" s="19"/>
    </row>
    <row r="63" spans="1:10" s="3" customFormat="1" ht="14.25" x14ac:dyDescent="0.2">
      <c r="A63" s="19"/>
      <c r="B63" s="24" t="s">
        <v>240</v>
      </c>
      <c r="C63" s="19"/>
      <c r="D63" s="25">
        <v>4743.3433409999998</v>
      </c>
      <c r="E63" s="25">
        <v>3727.6651689999999</v>
      </c>
      <c r="F63" s="25">
        <v>3643.946731</v>
      </c>
      <c r="G63" s="26">
        <f t="shared" si="15"/>
        <v>76.822326975634383</v>
      </c>
      <c r="H63" s="26">
        <f t="shared" si="16"/>
        <v>97.754132031593954</v>
      </c>
      <c r="I63" s="19"/>
      <c r="J63" s="19"/>
    </row>
    <row r="64" spans="1:10" s="3" customFormat="1" ht="14.25" x14ac:dyDescent="0.2">
      <c r="A64" s="19"/>
      <c r="B64" s="24" t="s">
        <v>43</v>
      </c>
      <c r="C64" s="19"/>
      <c r="D64" s="25">
        <v>6444.1276699999999</v>
      </c>
      <c r="E64" s="25">
        <v>2435.3891589999998</v>
      </c>
      <c r="F64" s="25">
        <v>2371.828066</v>
      </c>
      <c r="G64" s="26">
        <f t="shared" si="15"/>
        <v>36.806037798441075</v>
      </c>
      <c r="H64" s="26">
        <f t="shared" si="16"/>
        <v>97.390105282964356</v>
      </c>
      <c r="I64" s="19"/>
      <c r="J64" s="19"/>
    </row>
    <row r="65" spans="1:10" s="3" customFormat="1" ht="14.25" x14ac:dyDescent="0.2">
      <c r="A65" s="19"/>
      <c r="B65" s="24" t="s">
        <v>44</v>
      </c>
      <c r="C65" s="19"/>
      <c r="D65" s="25">
        <v>13654.183338999999</v>
      </c>
      <c r="E65" s="25">
        <v>6962.6152220000004</v>
      </c>
      <c r="F65" s="25">
        <v>6949.4646750000002</v>
      </c>
      <c r="G65" s="26">
        <f t="shared" si="15"/>
        <v>50.896230865382265</v>
      </c>
      <c r="H65" s="26">
        <f t="shared" si="16"/>
        <v>99.811126328531728</v>
      </c>
      <c r="I65" s="19"/>
      <c r="J65" s="19"/>
    </row>
    <row r="66" spans="1:10" s="3" customFormat="1" ht="14.25" x14ac:dyDescent="0.2">
      <c r="A66" s="19"/>
      <c r="B66" s="24" t="s">
        <v>45</v>
      </c>
      <c r="C66" s="19"/>
      <c r="D66" s="25">
        <v>21500.242416000001</v>
      </c>
      <c r="E66" s="25">
        <v>15403.240677</v>
      </c>
      <c r="F66" s="25">
        <v>14705.524778000001</v>
      </c>
      <c r="G66" s="26">
        <f t="shared" si="15"/>
        <v>68.39701847759855</v>
      </c>
      <c r="H66" s="26">
        <f t="shared" si="16"/>
        <v>95.470330473756576</v>
      </c>
      <c r="I66" s="19"/>
      <c r="J66" s="19"/>
    </row>
    <row r="67" spans="1:10" s="3" customFormat="1" ht="14.25" x14ac:dyDescent="0.2">
      <c r="A67" s="19"/>
      <c r="B67" s="24" t="s">
        <v>46</v>
      </c>
      <c r="C67" s="19"/>
      <c r="D67" s="25">
        <v>6951.6825930000005</v>
      </c>
      <c r="E67" s="25">
        <v>2348.8189640000001</v>
      </c>
      <c r="F67" s="25">
        <v>2099.2131039999999</v>
      </c>
      <c r="G67" s="26">
        <f t="shared" si="15"/>
        <v>30.197194361460106</v>
      </c>
      <c r="H67" s="26">
        <f t="shared" si="16"/>
        <v>89.373133313990053</v>
      </c>
      <c r="I67" s="19"/>
      <c r="J67" s="19"/>
    </row>
    <row r="68" spans="1:10" s="3" customFormat="1" ht="14.25" x14ac:dyDescent="0.2">
      <c r="A68" s="19"/>
      <c r="B68" s="24" t="s">
        <v>47</v>
      </c>
      <c r="C68" s="19"/>
      <c r="D68" s="25">
        <v>2410.2017000000001</v>
      </c>
      <c r="E68" s="25">
        <v>434.26685800000001</v>
      </c>
      <c r="F68" s="25">
        <v>410.82310699999999</v>
      </c>
      <c r="G68" s="26">
        <f t="shared" si="15"/>
        <v>17.045175389263065</v>
      </c>
      <c r="H68" s="26">
        <f t="shared" si="16"/>
        <v>94.601533465397438</v>
      </c>
      <c r="I68" s="19"/>
      <c r="J68" s="19"/>
    </row>
    <row r="69" spans="1:10" s="3" customFormat="1" ht="14.25" x14ac:dyDescent="0.2">
      <c r="A69" s="19"/>
      <c r="B69" s="24" t="s">
        <v>48</v>
      </c>
      <c r="C69" s="19"/>
      <c r="D69" s="25">
        <v>12007.125598000001</v>
      </c>
      <c r="E69" s="25">
        <v>6254.6529019999998</v>
      </c>
      <c r="F69" s="25">
        <v>6027.3767820000003</v>
      </c>
      <c r="G69" s="26">
        <f t="shared" si="15"/>
        <v>50.198332088772077</v>
      </c>
      <c r="H69" s="26">
        <f t="shared" si="16"/>
        <v>96.36628724949189</v>
      </c>
      <c r="I69" s="19"/>
      <c r="J69" s="19"/>
    </row>
    <row r="70" spans="1:10" s="3" customFormat="1" ht="14.25" x14ac:dyDescent="0.2">
      <c r="A70" s="19"/>
      <c r="B70" s="24" t="s">
        <v>49</v>
      </c>
      <c r="C70" s="19"/>
      <c r="D70" s="25">
        <v>2064.6260000000002</v>
      </c>
      <c r="E70" s="25">
        <v>2042.221176</v>
      </c>
      <c r="F70" s="25">
        <v>2042.221176</v>
      </c>
      <c r="G70" s="26">
        <f t="shared" si="15"/>
        <v>98.914824089205496</v>
      </c>
      <c r="H70" s="26">
        <f t="shared" si="16"/>
        <v>100</v>
      </c>
      <c r="I70" s="19"/>
      <c r="J70" s="19"/>
    </row>
    <row r="71" spans="1:10" s="3" customFormat="1" ht="14.25" x14ac:dyDescent="0.2">
      <c r="A71" s="19"/>
      <c r="B71" s="24" t="s">
        <v>50</v>
      </c>
      <c r="C71" s="19"/>
      <c r="D71" s="25">
        <v>3715.095679</v>
      </c>
      <c r="E71" s="25">
        <v>1775.4553820000001</v>
      </c>
      <c r="F71" s="25">
        <v>1754.4436479999999</v>
      </c>
      <c r="G71" s="26">
        <f t="shared" si="15"/>
        <v>47.224723118631687</v>
      </c>
      <c r="H71" s="26">
        <f t="shared" si="16"/>
        <v>98.816543957509595</v>
      </c>
      <c r="I71" s="19"/>
      <c r="J71" s="19"/>
    </row>
    <row r="72" spans="1:10" s="3" customFormat="1" ht="18" customHeight="1" x14ac:dyDescent="0.2">
      <c r="A72" s="19"/>
      <c r="B72" s="40" t="s">
        <v>51</v>
      </c>
      <c r="C72" s="40"/>
      <c r="D72" s="25">
        <v>1927.2631309999999</v>
      </c>
      <c r="E72" s="25">
        <v>360.11801800000001</v>
      </c>
      <c r="F72" s="25">
        <v>360.11801800000001</v>
      </c>
      <c r="G72" s="26">
        <f t="shared" si="15"/>
        <v>18.685461897107189</v>
      </c>
      <c r="H72" s="26">
        <f t="shared" si="16"/>
        <v>100</v>
      </c>
      <c r="I72" s="19"/>
      <c r="J72" s="19"/>
    </row>
    <row r="73" spans="1:10" s="3" customFormat="1" ht="14.25" x14ac:dyDescent="0.2">
      <c r="A73" s="20" t="s">
        <v>207</v>
      </c>
      <c r="B73" s="20"/>
      <c r="C73" s="21"/>
      <c r="D73" s="22">
        <f>+D74+D80+D84+D86+D88+D94</f>
        <v>92388.483173999994</v>
      </c>
      <c r="E73" s="22">
        <f t="shared" ref="E73:F73" si="17">+E74+E80+E84+E86+E88+E94</f>
        <v>33041.291383000003</v>
      </c>
      <c r="F73" s="22">
        <f t="shared" si="17"/>
        <v>31526.73659</v>
      </c>
      <c r="G73" s="23">
        <f>+IF(F73=0,"0.0",(IF(D73=0,"n.a.",(F73/D73)*100)))</f>
        <v>34.124098055191652</v>
      </c>
      <c r="H73" s="23">
        <f>+IF(E73=0,"0.0",(IF(F73=0,"n.a.",(F73/E73)*100)))</f>
        <v>95.416175550029337</v>
      </c>
      <c r="I73" s="19"/>
      <c r="J73" s="19"/>
    </row>
    <row r="74" spans="1:10" s="3" customFormat="1" ht="14.25" x14ac:dyDescent="0.2">
      <c r="A74" s="19"/>
      <c r="B74" s="14" t="s">
        <v>208</v>
      </c>
      <c r="C74" s="19"/>
      <c r="D74" s="15">
        <f>+SUM(D75:D79)</f>
        <v>32831.009590999995</v>
      </c>
      <c r="E74" s="15">
        <f t="shared" ref="E74:F74" si="18">+SUM(E75:E79)</f>
        <v>11727.799147000002</v>
      </c>
      <c r="F74" s="15">
        <f t="shared" si="18"/>
        <v>11131.315312000001</v>
      </c>
      <c r="G74" s="16">
        <f t="shared" ref="G74:G95" si="19">+IF(F74=0,"0.0",(IF(D74=0,"n.a.",(F74/D74)*100)))</f>
        <v>33.904882763798533</v>
      </c>
      <c r="H74" s="16">
        <f t="shared" ref="H74:H95" si="20">+IF(E74=0,"0.0",(IF(F74=0,"n.a.",(F74/E74)*100)))</f>
        <v>94.913932038539542</v>
      </c>
      <c r="I74" s="19"/>
      <c r="J74" s="19"/>
    </row>
    <row r="75" spans="1:10" s="3" customFormat="1" ht="30.75" customHeight="1" x14ac:dyDescent="0.2">
      <c r="A75" s="24" t="s">
        <v>209</v>
      </c>
      <c r="B75" s="35" t="s">
        <v>241</v>
      </c>
      <c r="C75" s="35"/>
      <c r="D75" s="25">
        <v>56.713273999999998</v>
      </c>
      <c r="E75" s="25">
        <v>24.370543999999999</v>
      </c>
      <c r="F75" s="25">
        <v>24.370543999999999</v>
      </c>
      <c r="G75" s="26">
        <f t="shared" si="19"/>
        <v>42.971499053290415</v>
      </c>
      <c r="H75" s="26">
        <f t="shared" si="20"/>
        <v>100</v>
      </c>
      <c r="I75" s="19"/>
      <c r="J75" s="19"/>
    </row>
    <row r="76" spans="1:10" s="3" customFormat="1" ht="26.25" customHeight="1" x14ac:dyDescent="0.2">
      <c r="A76" s="19"/>
      <c r="B76" s="35" t="s">
        <v>52</v>
      </c>
      <c r="C76" s="35"/>
      <c r="D76" s="25">
        <v>5082.0035719999996</v>
      </c>
      <c r="E76" s="25">
        <v>2710.0557450000001</v>
      </c>
      <c r="F76" s="25">
        <v>2663.0173380000001</v>
      </c>
      <c r="G76" s="26">
        <f t="shared" si="19"/>
        <v>52.400934007057018</v>
      </c>
      <c r="H76" s="26">
        <f t="shared" si="20"/>
        <v>98.264301127872187</v>
      </c>
      <c r="I76" s="19"/>
      <c r="J76" s="19"/>
    </row>
    <row r="77" spans="1:10" s="3" customFormat="1" ht="14.25" x14ac:dyDescent="0.2">
      <c r="A77" s="19"/>
      <c r="B77" s="35" t="s">
        <v>242</v>
      </c>
      <c r="C77" s="35"/>
      <c r="D77" s="25">
        <v>1543.6478</v>
      </c>
      <c r="E77" s="25">
        <v>1173.455195</v>
      </c>
      <c r="F77" s="25">
        <v>1173.399351</v>
      </c>
      <c r="G77" s="26">
        <f t="shared" si="19"/>
        <v>76.014706916953472</v>
      </c>
      <c r="H77" s="26">
        <f t="shared" si="20"/>
        <v>99.995241062442091</v>
      </c>
      <c r="I77" s="19"/>
      <c r="J77" s="19"/>
    </row>
    <row r="78" spans="1:10" s="3" customFormat="1" ht="14.25" x14ac:dyDescent="0.2">
      <c r="A78" s="19"/>
      <c r="B78" s="35" t="s">
        <v>53</v>
      </c>
      <c r="C78" s="35"/>
      <c r="D78" s="25">
        <v>24748.644945</v>
      </c>
      <c r="E78" s="25">
        <v>7155.5712030000004</v>
      </c>
      <c r="F78" s="25">
        <v>6605.4066670000002</v>
      </c>
      <c r="G78" s="26">
        <f t="shared" si="19"/>
        <v>26.689973053795413</v>
      </c>
      <c r="H78" s="26">
        <f t="shared" si="20"/>
        <v>92.311381993245462</v>
      </c>
      <c r="I78" s="19"/>
      <c r="J78" s="19"/>
    </row>
    <row r="79" spans="1:10" s="3" customFormat="1" ht="29.25" customHeight="1" x14ac:dyDescent="0.2">
      <c r="A79" s="19"/>
      <c r="B79" s="35" t="s">
        <v>54</v>
      </c>
      <c r="C79" s="35"/>
      <c r="D79" s="25">
        <v>1400</v>
      </c>
      <c r="E79" s="25">
        <v>664.34645999999998</v>
      </c>
      <c r="F79" s="25">
        <v>665.12141199999996</v>
      </c>
      <c r="G79" s="26">
        <f t="shared" si="19"/>
        <v>47.508672285714283</v>
      </c>
      <c r="H79" s="26">
        <f t="shared" si="20"/>
        <v>100.11664877389428</v>
      </c>
      <c r="I79" s="19"/>
      <c r="J79" s="19"/>
    </row>
    <row r="80" spans="1:10" s="3" customFormat="1" ht="14.25" x14ac:dyDescent="0.2">
      <c r="A80" s="19"/>
      <c r="B80" s="14" t="s">
        <v>210</v>
      </c>
      <c r="C80" s="19"/>
      <c r="D80" s="15">
        <f>+SUM(D81:D83)</f>
        <v>17865.736811999999</v>
      </c>
      <c r="E80" s="15">
        <f t="shared" ref="E80:F80" si="21">+SUM(E81:E83)</f>
        <v>7179.0458670000007</v>
      </c>
      <c r="F80" s="15">
        <f t="shared" si="21"/>
        <v>6364.3711299999995</v>
      </c>
      <c r="G80" s="16">
        <f t="shared" si="19"/>
        <v>35.623334189750295</v>
      </c>
      <c r="H80" s="16">
        <f t="shared" si="20"/>
        <v>88.652047192722009</v>
      </c>
      <c r="I80" s="19"/>
      <c r="J80" s="19"/>
    </row>
    <row r="81" spans="1:10" s="3" customFormat="1" ht="14.25" x14ac:dyDescent="0.2">
      <c r="A81" s="19"/>
      <c r="B81" s="35" t="s">
        <v>243</v>
      </c>
      <c r="C81" s="35"/>
      <c r="D81" s="25">
        <v>13331.305795</v>
      </c>
      <c r="E81" s="25">
        <v>4360.0204489999996</v>
      </c>
      <c r="F81" s="25">
        <v>3554.775157</v>
      </c>
      <c r="G81" s="26">
        <f t="shared" si="19"/>
        <v>26.664868480724845</v>
      </c>
      <c r="H81" s="26">
        <f t="shared" si="20"/>
        <v>81.53115790581468</v>
      </c>
      <c r="I81" s="19"/>
      <c r="J81" s="19"/>
    </row>
    <row r="82" spans="1:10" s="3" customFormat="1" ht="14.25" x14ac:dyDescent="0.2">
      <c r="A82" s="19"/>
      <c r="B82" s="35" t="s">
        <v>55</v>
      </c>
      <c r="C82" s="35"/>
      <c r="D82" s="25">
        <v>4228.8403969999999</v>
      </c>
      <c r="E82" s="25">
        <v>2648.0191410000002</v>
      </c>
      <c r="F82" s="25">
        <v>2640.057382</v>
      </c>
      <c r="G82" s="26">
        <f t="shared" si="19"/>
        <v>62.429818440840059</v>
      </c>
      <c r="H82" s="26">
        <f t="shared" si="20"/>
        <v>99.699331516274697</v>
      </c>
      <c r="I82" s="19"/>
      <c r="J82" s="19"/>
    </row>
    <row r="83" spans="1:10" s="3" customFormat="1" ht="14.25" x14ac:dyDescent="0.2">
      <c r="A83" s="19"/>
      <c r="B83" s="35" t="s">
        <v>244</v>
      </c>
      <c r="C83" s="35"/>
      <c r="D83" s="25">
        <v>305.59062</v>
      </c>
      <c r="E83" s="25">
        <v>171.00627700000001</v>
      </c>
      <c r="F83" s="25">
        <v>169.538591</v>
      </c>
      <c r="G83" s="26">
        <f t="shared" si="19"/>
        <v>55.478990487338905</v>
      </c>
      <c r="H83" s="26">
        <f t="shared" si="20"/>
        <v>99.141735598395599</v>
      </c>
      <c r="I83" s="19"/>
      <c r="J83" s="19"/>
    </row>
    <row r="84" spans="1:10" s="3" customFormat="1" ht="14.25" x14ac:dyDescent="0.2">
      <c r="A84" s="19"/>
      <c r="B84" s="14" t="s">
        <v>56</v>
      </c>
      <c r="C84" s="19"/>
      <c r="D84" s="15">
        <f>+D85</f>
        <v>1860.683006</v>
      </c>
      <c r="E84" s="15">
        <f t="shared" ref="E84:F84" si="22">+E85</f>
        <v>712.48276399999997</v>
      </c>
      <c r="F84" s="15">
        <f t="shared" si="22"/>
        <v>703.25047900000004</v>
      </c>
      <c r="G84" s="16">
        <f t="shared" si="19"/>
        <v>37.795286823832051</v>
      </c>
      <c r="H84" s="16">
        <f t="shared" si="20"/>
        <v>98.704209355442046</v>
      </c>
      <c r="I84" s="19"/>
      <c r="J84" s="19"/>
    </row>
    <row r="85" spans="1:10" s="3" customFormat="1" ht="14.25" x14ac:dyDescent="0.2">
      <c r="A85" s="19"/>
      <c r="B85" s="35" t="s">
        <v>56</v>
      </c>
      <c r="C85" s="35"/>
      <c r="D85" s="25">
        <v>1860.683006</v>
      </c>
      <c r="E85" s="25">
        <v>712.48276399999997</v>
      </c>
      <c r="F85" s="25">
        <v>703.25047900000004</v>
      </c>
      <c r="G85" s="26">
        <f t="shared" si="19"/>
        <v>37.795286823832051</v>
      </c>
      <c r="H85" s="26">
        <f t="shared" si="20"/>
        <v>98.704209355442046</v>
      </c>
      <c r="I85" s="19"/>
      <c r="J85" s="19"/>
    </row>
    <row r="86" spans="1:10" s="3" customFormat="1" ht="14.25" x14ac:dyDescent="0.2">
      <c r="A86" s="19"/>
      <c r="B86" s="14" t="s">
        <v>211</v>
      </c>
      <c r="C86" s="19"/>
      <c r="D86" s="15">
        <f>+D87</f>
        <v>11872.27601</v>
      </c>
      <c r="E86" s="15">
        <f t="shared" ref="E86:F86" si="23">+E87</f>
        <v>4530.4459450000004</v>
      </c>
      <c r="F86" s="15">
        <f t="shared" si="23"/>
        <v>4512.3623550000002</v>
      </c>
      <c r="G86" s="16">
        <f t="shared" si="19"/>
        <v>38.007559386247799</v>
      </c>
      <c r="H86" s="16">
        <f t="shared" si="20"/>
        <v>99.600843046809601</v>
      </c>
      <c r="I86" s="19"/>
      <c r="J86" s="19"/>
    </row>
    <row r="87" spans="1:10" s="3" customFormat="1" ht="14.25" x14ac:dyDescent="0.2">
      <c r="A87" s="19"/>
      <c r="B87" s="35" t="s">
        <v>57</v>
      </c>
      <c r="C87" s="35"/>
      <c r="D87" s="25">
        <v>11872.27601</v>
      </c>
      <c r="E87" s="25">
        <v>4530.4459450000004</v>
      </c>
      <c r="F87" s="25">
        <v>4512.3623550000002</v>
      </c>
      <c r="G87" s="26">
        <f t="shared" si="19"/>
        <v>38.007559386247799</v>
      </c>
      <c r="H87" s="26">
        <f t="shared" si="20"/>
        <v>99.600843046809601</v>
      </c>
      <c r="I87" s="19"/>
      <c r="J87" s="19"/>
    </row>
    <row r="88" spans="1:10" s="3" customFormat="1" ht="14.25" x14ac:dyDescent="0.2">
      <c r="A88" s="19"/>
      <c r="B88" s="14" t="s">
        <v>212</v>
      </c>
      <c r="C88" s="19"/>
      <c r="D88" s="15">
        <f>+SUM(D89:D93)</f>
        <v>24833.167255</v>
      </c>
      <c r="E88" s="15">
        <f t="shared" ref="E88:F88" si="24">+SUM(E89:E93)</f>
        <v>7246.8045700000002</v>
      </c>
      <c r="F88" s="15">
        <f t="shared" si="24"/>
        <v>7208.7262240000009</v>
      </c>
      <c r="G88" s="16">
        <f t="shared" si="19"/>
        <v>29.028621882891599</v>
      </c>
      <c r="H88" s="16">
        <f t="shared" si="20"/>
        <v>99.474549842869592</v>
      </c>
      <c r="I88" s="19"/>
      <c r="J88" s="19"/>
    </row>
    <row r="89" spans="1:10" s="3" customFormat="1" ht="14.25" x14ac:dyDescent="0.2">
      <c r="A89" s="19"/>
      <c r="B89" s="35" t="s">
        <v>58</v>
      </c>
      <c r="C89" s="35"/>
      <c r="D89" s="25">
        <v>2423.3872200000001</v>
      </c>
      <c r="E89" s="25">
        <v>1127.655469</v>
      </c>
      <c r="F89" s="25">
        <v>1125.9286500000001</v>
      </c>
      <c r="G89" s="26">
        <f t="shared" si="19"/>
        <v>46.460946922052351</v>
      </c>
      <c r="H89" s="26">
        <f t="shared" si="20"/>
        <v>99.846866436826559</v>
      </c>
      <c r="I89" s="19"/>
      <c r="J89" s="19"/>
    </row>
    <row r="90" spans="1:10" s="3" customFormat="1" ht="14.25" x14ac:dyDescent="0.2">
      <c r="A90" s="19"/>
      <c r="B90" s="35" t="s">
        <v>59</v>
      </c>
      <c r="C90" s="35"/>
      <c r="D90" s="25">
        <v>2177.5437120000001</v>
      </c>
      <c r="E90" s="25">
        <v>668.215507</v>
      </c>
      <c r="F90" s="25">
        <v>664.40830000000005</v>
      </c>
      <c r="G90" s="26">
        <f t="shared" si="19"/>
        <v>30.511823773666684</v>
      </c>
      <c r="H90" s="26">
        <f t="shared" si="20"/>
        <v>99.430242644758025</v>
      </c>
      <c r="I90" s="19"/>
      <c r="J90" s="19"/>
    </row>
    <row r="91" spans="1:10" s="3" customFormat="1" ht="14.25" x14ac:dyDescent="0.2">
      <c r="A91" s="19"/>
      <c r="B91" s="35" t="s">
        <v>60</v>
      </c>
      <c r="C91" s="35"/>
      <c r="D91" s="25">
        <v>2300.2441840000001</v>
      </c>
      <c r="E91" s="25">
        <v>1028.1227249999999</v>
      </c>
      <c r="F91" s="25">
        <v>1028.1227100000001</v>
      </c>
      <c r="G91" s="26">
        <f t="shared" si="19"/>
        <v>44.696242127309731</v>
      </c>
      <c r="H91" s="26">
        <f t="shared" si="20"/>
        <v>99.999998541030223</v>
      </c>
      <c r="I91" s="19"/>
      <c r="J91" s="19"/>
    </row>
    <row r="92" spans="1:10" s="3" customFormat="1" ht="14.25" x14ac:dyDescent="0.2">
      <c r="A92" s="19"/>
      <c r="B92" s="35" t="s">
        <v>62</v>
      </c>
      <c r="C92" s="35"/>
      <c r="D92" s="25">
        <v>222.500001</v>
      </c>
      <c r="E92" s="25">
        <v>33.627823999999997</v>
      </c>
      <c r="F92" s="25">
        <v>33.151839000000002</v>
      </c>
      <c r="G92" s="26">
        <f t="shared" si="19"/>
        <v>14.89970285438336</v>
      </c>
      <c r="H92" s="26">
        <f t="shared" si="20"/>
        <v>98.584550103509542</v>
      </c>
      <c r="I92" s="19"/>
      <c r="J92" s="19"/>
    </row>
    <row r="93" spans="1:10" s="3" customFormat="1" ht="14.25" x14ac:dyDescent="0.2">
      <c r="A93" s="19"/>
      <c r="B93" s="35" t="s">
        <v>245</v>
      </c>
      <c r="C93" s="35"/>
      <c r="D93" s="25">
        <v>17709.492138000001</v>
      </c>
      <c r="E93" s="25">
        <v>4389.1830449999998</v>
      </c>
      <c r="F93" s="25">
        <v>4357.1147250000004</v>
      </c>
      <c r="G93" s="26">
        <f t="shared" si="19"/>
        <v>24.6032731545743</v>
      </c>
      <c r="H93" s="26">
        <f t="shared" si="20"/>
        <v>99.269378386109224</v>
      </c>
      <c r="I93" s="19"/>
      <c r="J93" s="19"/>
    </row>
    <row r="94" spans="1:10" s="3" customFormat="1" ht="14.25" x14ac:dyDescent="0.2">
      <c r="A94" s="19"/>
      <c r="B94" s="14" t="s">
        <v>63</v>
      </c>
      <c r="C94" s="19"/>
      <c r="D94" s="15">
        <f>+D95</f>
        <v>3125.6104999999998</v>
      </c>
      <c r="E94" s="15">
        <f t="shared" ref="E94:F94" si="25">+E95</f>
        <v>1644.71309</v>
      </c>
      <c r="F94" s="15">
        <f t="shared" si="25"/>
        <v>1606.71109</v>
      </c>
      <c r="G94" s="16">
        <f t="shared" si="19"/>
        <v>51.404712455374721</v>
      </c>
      <c r="H94" s="16">
        <f t="shared" si="20"/>
        <v>97.689445032628768</v>
      </c>
      <c r="I94" s="19"/>
      <c r="J94" s="19"/>
    </row>
    <row r="95" spans="1:10" s="3" customFormat="1" ht="18" customHeight="1" x14ac:dyDescent="0.2">
      <c r="A95" s="19"/>
      <c r="B95" s="35" t="s">
        <v>63</v>
      </c>
      <c r="C95" s="35"/>
      <c r="D95" s="25">
        <v>3125.6104999999998</v>
      </c>
      <c r="E95" s="25">
        <v>1644.71309</v>
      </c>
      <c r="F95" s="25">
        <v>1606.71109</v>
      </c>
      <c r="G95" s="26">
        <f t="shared" si="19"/>
        <v>51.404712455374721</v>
      </c>
      <c r="H95" s="26">
        <f t="shared" si="20"/>
        <v>97.689445032628768</v>
      </c>
      <c r="I95" s="19"/>
      <c r="J95" s="19"/>
    </row>
    <row r="96" spans="1:10" s="3" customFormat="1" ht="14.25" x14ac:dyDescent="0.2">
      <c r="A96" s="20" t="s">
        <v>64</v>
      </c>
      <c r="B96" s="20"/>
      <c r="C96" s="21"/>
      <c r="D96" s="22">
        <f>+SUM(D97:D112)</f>
        <v>17044.431724999999</v>
      </c>
      <c r="E96" s="22">
        <f t="shared" ref="E96:F96" si="26">+SUM(E97:E112)</f>
        <v>7577.4365730000009</v>
      </c>
      <c r="F96" s="22">
        <f t="shared" si="26"/>
        <v>7551.528276</v>
      </c>
      <c r="G96" s="23">
        <f>+IF(F96=0,"0.0",(IF(D96=0,"n.a.",(F96/D96)*100)))</f>
        <v>44.304957758865967</v>
      </c>
      <c r="H96" s="23">
        <f>+IF(E96=0,"0.0",(IF(F96=0,"n.a.",(F96/E96)*100)))</f>
        <v>99.658086257134542</v>
      </c>
      <c r="I96" s="19"/>
      <c r="J96" s="19"/>
    </row>
    <row r="97" spans="1:10" s="3" customFormat="1" ht="14.25" x14ac:dyDescent="0.2">
      <c r="A97" s="19"/>
      <c r="B97" s="24" t="s">
        <v>65</v>
      </c>
      <c r="C97" s="19"/>
      <c r="D97" s="25">
        <v>368.15107699999999</v>
      </c>
      <c r="E97" s="25">
        <v>209.58403899999999</v>
      </c>
      <c r="F97" s="25">
        <v>208.03130899999999</v>
      </c>
      <c r="G97" s="26">
        <f t="shared" ref="G97:G112" si="27">+IF(F97=0,"0.0",(IF(D97=0,"n.a.",(F97/D97)*100)))</f>
        <v>56.507048871135048</v>
      </c>
      <c r="H97" s="26">
        <f t="shared" ref="H97:H112" si="28">+IF(E97=0,"0.0",(IF(F97=0,"n.a.",(F97/E97)*100)))</f>
        <v>99.259137285735775</v>
      </c>
      <c r="I97" s="19"/>
      <c r="J97" s="19"/>
    </row>
    <row r="98" spans="1:10" s="3" customFormat="1" ht="28.5" customHeight="1" x14ac:dyDescent="0.2">
      <c r="A98" s="19"/>
      <c r="B98" s="40" t="s">
        <v>66</v>
      </c>
      <c r="C98" s="40"/>
      <c r="D98" s="25">
        <v>315.70864699999998</v>
      </c>
      <c r="E98" s="25">
        <v>140.355063</v>
      </c>
      <c r="F98" s="25">
        <v>138.51619700000001</v>
      </c>
      <c r="G98" s="26">
        <f t="shared" si="27"/>
        <v>43.874692161979333</v>
      </c>
      <c r="H98" s="26">
        <f t="shared" si="28"/>
        <v>98.689847048837848</v>
      </c>
      <c r="I98" s="19"/>
      <c r="J98" s="19"/>
    </row>
    <row r="99" spans="1:10" s="3" customFormat="1" ht="30" customHeight="1" x14ac:dyDescent="0.2">
      <c r="A99" s="19"/>
      <c r="B99" s="40" t="s">
        <v>246</v>
      </c>
      <c r="C99" s="40"/>
      <c r="D99" s="25">
        <v>418.67463600000002</v>
      </c>
      <c r="E99" s="25">
        <v>181.642561</v>
      </c>
      <c r="F99" s="25">
        <v>180.90906699999999</v>
      </c>
      <c r="G99" s="26">
        <f t="shared" si="27"/>
        <v>43.209941908207689</v>
      </c>
      <c r="H99" s="26">
        <f t="shared" si="28"/>
        <v>99.596188252377686</v>
      </c>
      <c r="I99" s="19"/>
      <c r="J99" s="19"/>
    </row>
    <row r="100" spans="1:10" s="3" customFormat="1" ht="14.25" x14ac:dyDescent="0.2">
      <c r="A100" s="19"/>
      <c r="B100" s="24" t="s">
        <v>247</v>
      </c>
      <c r="C100" s="19"/>
      <c r="D100" s="25">
        <v>1072.9176669999999</v>
      </c>
      <c r="E100" s="25">
        <v>663.94216500000005</v>
      </c>
      <c r="F100" s="25">
        <v>660.23041999999998</v>
      </c>
      <c r="G100" s="26">
        <f t="shared" si="27"/>
        <v>61.535981772588336</v>
      </c>
      <c r="H100" s="26">
        <f t="shared" si="28"/>
        <v>99.440953565586526</v>
      </c>
      <c r="I100" s="19"/>
      <c r="J100" s="19"/>
    </row>
    <row r="101" spans="1:10" s="3" customFormat="1" ht="31.5" customHeight="1" x14ac:dyDescent="0.2">
      <c r="A101" s="19"/>
      <c r="B101" s="40" t="s">
        <v>67</v>
      </c>
      <c r="C101" s="40"/>
      <c r="D101" s="25">
        <v>73.786333999999997</v>
      </c>
      <c r="E101" s="25">
        <v>23.312781000000001</v>
      </c>
      <c r="F101" s="25">
        <v>23.260193000000001</v>
      </c>
      <c r="G101" s="26">
        <f t="shared" si="27"/>
        <v>31.523714133839476</v>
      </c>
      <c r="H101" s="26">
        <f t="shared" si="28"/>
        <v>99.774424166726391</v>
      </c>
      <c r="I101" s="19"/>
      <c r="J101" s="19"/>
    </row>
    <row r="102" spans="1:10" s="3" customFormat="1" ht="14.25" x14ac:dyDescent="0.2">
      <c r="A102" s="19"/>
      <c r="B102" s="24" t="s">
        <v>68</v>
      </c>
      <c r="C102" s="19"/>
      <c r="D102" s="25">
        <v>564.75083299999994</v>
      </c>
      <c r="E102" s="25">
        <v>186.38250199999999</v>
      </c>
      <c r="F102" s="25">
        <v>177.349153</v>
      </c>
      <c r="G102" s="26">
        <f t="shared" si="27"/>
        <v>31.403079488684881</v>
      </c>
      <c r="H102" s="26">
        <f t="shared" si="28"/>
        <v>95.153327751765033</v>
      </c>
      <c r="I102" s="19"/>
      <c r="J102" s="19"/>
    </row>
    <row r="103" spans="1:10" s="3" customFormat="1" ht="30" customHeight="1" x14ac:dyDescent="0.2">
      <c r="A103" s="19"/>
      <c r="B103" s="40" t="s">
        <v>69</v>
      </c>
      <c r="C103" s="40"/>
      <c r="D103" s="25">
        <v>595.296471</v>
      </c>
      <c r="E103" s="25">
        <v>202.787316</v>
      </c>
      <c r="F103" s="25">
        <v>197.07618199999999</v>
      </c>
      <c r="G103" s="26">
        <f t="shared" si="27"/>
        <v>33.105551872152787</v>
      </c>
      <c r="H103" s="26">
        <f t="shared" si="28"/>
        <v>97.183682829551316</v>
      </c>
      <c r="I103" s="19"/>
      <c r="J103" s="19"/>
    </row>
    <row r="104" spans="1:10" s="3" customFormat="1" ht="30" customHeight="1" x14ac:dyDescent="0.2">
      <c r="A104" s="19"/>
      <c r="B104" s="40" t="s">
        <v>70</v>
      </c>
      <c r="C104" s="40"/>
      <c r="D104" s="25">
        <v>656.16875700000003</v>
      </c>
      <c r="E104" s="25">
        <v>394.07378499999999</v>
      </c>
      <c r="F104" s="25">
        <v>393.40726599999999</v>
      </c>
      <c r="G104" s="26">
        <f t="shared" si="27"/>
        <v>59.955196251442366</v>
      </c>
      <c r="H104" s="26">
        <f t="shared" si="28"/>
        <v>99.830864415403823</v>
      </c>
      <c r="I104" s="19"/>
      <c r="J104" s="19"/>
    </row>
    <row r="105" spans="1:10" s="3" customFormat="1" ht="28.5" customHeight="1" x14ac:dyDescent="0.2">
      <c r="A105" s="19"/>
      <c r="B105" s="40" t="s">
        <v>71</v>
      </c>
      <c r="C105" s="40"/>
      <c r="D105" s="25">
        <v>73.283593999999994</v>
      </c>
      <c r="E105" s="25">
        <v>37.174005000000001</v>
      </c>
      <c r="F105" s="25">
        <v>36.10277</v>
      </c>
      <c r="G105" s="26">
        <f t="shared" si="27"/>
        <v>49.264464294696033</v>
      </c>
      <c r="H105" s="26">
        <f t="shared" si="28"/>
        <v>97.118322333038904</v>
      </c>
      <c r="I105" s="19"/>
      <c r="J105" s="19"/>
    </row>
    <row r="106" spans="1:10" s="3" customFormat="1" ht="14.25" x14ac:dyDescent="0.2">
      <c r="A106" s="19"/>
      <c r="B106" s="24" t="s">
        <v>72</v>
      </c>
      <c r="C106" s="19"/>
      <c r="D106" s="25">
        <v>205.16002</v>
      </c>
      <c r="E106" s="25">
        <v>3.0421749999999999</v>
      </c>
      <c r="F106" s="25">
        <v>3.0216270000000001</v>
      </c>
      <c r="G106" s="26">
        <f t="shared" si="27"/>
        <v>1.472814732617008</v>
      </c>
      <c r="H106" s="26">
        <f t="shared" si="28"/>
        <v>99.324562196454849</v>
      </c>
      <c r="I106" s="19"/>
      <c r="J106" s="19"/>
    </row>
    <row r="107" spans="1:10" s="3" customFormat="1" ht="14.25" x14ac:dyDescent="0.2">
      <c r="A107" s="19"/>
      <c r="B107" s="24" t="s">
        <v>248</v>
      </c>
      <c r="C107" s="19"/>
      <c r="D107" s="25">
        <v>2432.7675009999998</v>
      </c>
      <c r="E107" s="25">
        <v>779.66251299999999</v>
      </c>
      <c r="F107" s="25">
        <v>779.66242199999999</v>
      </c>
      <c r="G107" s="26">
        <f t="shared" si="27"/>
        <v>32.048373783335904</v>
      </c>
      <c r="H107" s="26">
        <f t="shared" si="28"/>
        <v>99.999988328283266</v>
      </c>
      <c r="I107" s="19"/>
      <c r="J107" s="19"/>
    </row>
    <row r="108" spans="1:10" s="3" customFormat="1" ht="14.25" x14ac:dyDescent="0.2">
      <c r="A108" s="19"/>
      <c r="B108" s="24" t="s">
        <v>73</v>
      </c>
      <c r="C108" s="19"/>
      <c r="D108" s="25">
        <v>8907.3862260000005</v>
      </c>
      <c r="E108" s="25">
        <v>4513.0026239999997</v>
      </c>
      <c r="F108" s="25">
        <v>4512.9939750000003</v>
      </c>
      <c r="G108" s="26">
        <f t="shared" si="27"/>
        <v>50.665749306198329</v>
      </c>
      <c r="H108" s="26">
        <f t="shared" si="28"/>
        <v>99.999808353756464</v>
      </c>
      <c r="I108" s="19"/>
      <c r="J108" s="19"/>
    </row>
    <row r="109" spans="1:10" s="3" customFormat="1" ht="14.25" x14ac:dyDescent="0.2">
      <c r="A109" s="19"/>
      <c r="B109" s="24" t="s">
        <v>74</v>
      </c>
      <c r="C109" s="19"/>
      <c r="D109" s="25">
        <v>119.284192</v>
      </c>
      <c r="E109" s="25">
        <v>54.043709999999997</v>
      </c>
      <c r="F109" s="25">
        <v>53.539622000000001</v>
      </c>
      <c r="G109" s="26">
        <f t="shared" si="27"/>
        <v>44.884088245322566</v>
      </c>
      <c r="H109" s="26">
        <f t="shared" si="28"/>
        <v>99.067258705962274</v>
      </c>
      <c r="I109" s="19"/>
      <c r="J109" s="19"/>
    </row>
    <row r="110" spans="1:10" s="3" customFormat="1" ht="14.25" x14ac:dyDescent="0.2">
      <c r="A110" s="19"/>
      <c r="B110" s="24" t="s">
        <v>249</v>
      </c>
      <c r="C110" s="19"/>
      <c r="D110" s="25">
        <v>767.90179599999999</v>
      </c>
      <c r="E110" s="25">
        <v>124.109101</v>
      </c>
      <c r="F110" s="25">
        <v>123.189104</v>
      </c>
      <c r="G110" s="26">
        <f t="shared" si="27"/>
        <v>16.042299242128614</v>
      </c>
      <c r="H110" s="26">
        <f t="shared" si="28"/>
        <v>99.258719149049355</v>
      </c>
      <c r="I110" s="19"/>
      <c r="J110" s="19"/>
    </row>
    <row r="111" spans="1:10" s="3" customFormat="1" ht="14.25" x14ac:dyDescent="0.2">
      <c r="A111" s="19"/>
      <c r="B111" s="24" t="s">
        <v>192</v>
      </c>
      <c r="C111" s="19"/>
      <c r="D111" s="25">
        <v>214.19465</v>
      </c>
      <c r="E111" s="25">
        <v>10.818132</v>
      </c>
      <c r="F111" s="25">
        <v>10.734868000000001</v>
      </c>
      <c r="G111" s="26">
        <f t="shared" si="27"/>
        <v>5.0117348869357849</v>
      </c>
      <c r="H111" s="26">
        <f t="shared" si="28"/>
        <v>99.230329228743003</v>
      </c>
      <c r="I111" s="19"/>
      <c r="J111" s="19"/>
    </row>
    <row r="112" spans="1:10" s="3" customFormat="1" ht="14.25" x14ac:dyDescent="0.2">
      <c r="A112" s="19"/>
      <c r="B112" s="24" t="s">
        <v>75</v>
      </c>
      <c r="C112" s="19"/>
      <c r="D112" s="25">
        <v>258.999324</v>
      </c>
      <c r="E112" s="25">
        <v>53.504100999999999</v>
      </c>
      <c r="F112" s="25">
        <v>53.504100999999999</v>
      </c>
      <c r="G112" s="26">
        <f t="shared" si="27"/>
        <v>20.658007972252467</v>
      </c>
      <c r="H112" s="26">
        <f t="shared" si="28"/>
        <v>100</v>
      </c>
      <c r="I112" s="19"/>
      <c r="J112" s="19"/>
    </row>
    <row r="113" spans="1:10" s="3" customFormat="1" ht="14.25" x14ac:dyDescent="0.2">
      <c r="A113" s="20" t="s">
        <v>213</v>
      </c>
      <c r="B113" s="20"/>
      <c r="C113" s="21"/>
      <c r="D113" s="22">
        <f>SUM(D114:D153)</f>
        <v>286371.75594599999</v>
      </c>
      <c r="E113" s="22">
        <f>SUM(E114:E153)</f>
        <v>154551.873429</v>
      </c>
      <c r="F113" s="22">
        <f>SUM(F114:F153)</f>
        <v>149898.26788300002</v>
      </c>
      <c r="G113" s="23">
        <f>+IF(F113=0,"0.0",(IF(D113=0,"n.a.",(F113/D113)*100)))</f>
        <v>52.343942714541214</v>
      </c>
      <c r="H113" s="23">
        <f>+IF(E113=0,"0.0",(IF(F113=0,"n.a.",(F113/E113)*100)))</f>
        <v>96.988968530272899</v>
      </c>
      <c r="I113" s="19"/>
      <c r="J113" s="19"/>
    </row>
    <row r="114" spans="1:10" s="3" customFormat="1" ht="14.25" x14ac:dyDescent="0.2">
      <c r="A114" s="19"/>
      <c r="B114" s="24" t="s">
        <v>76</v>
      </c>
      <c r="C114" s="19"/>
      <c r="D114" s="25">
        <v>4477.6910909999997</v>
      </c>
      <c r="E114" s="25">
        <v>2705.4992149999998</v>
      </c>
      <c r="F114" s="25">
        <v>2701.9139060000002</v>
      </c>
      <c r="G114" s="26">
        <f t="shared" ref="G114:G153" si="29">+IF(F114=0,"0.0",(IF(D114=0,"n.a.",(F114/D114)*100)))</f>
        <v>60.341677241441495</v>
      </c>
      <c r="H114" s="26">
        <f t="shared" ref="H114:H153" si="30">+IF(E114=0,"0.0",(IF(F114=0,"n.a.",(F114/E114)*100)))</f>
        <v>99.867480685999766</v>
      </c>
      <c r="I114" s="19"/>
      <c r="J114" s="19"/>
    </row>
    <row r="115" spans="1:10" s="3" customFormat="1" ht="14.25" x14ac:dyDescent="0.2">
      <c r="A115" s="19"/>
      <c r="B115" s="24" t="s">
        <v>77</v>
      </c>
      <c r="C115" s="19"/>
      <c r="D115" s="25">
        <v>2748.2896569999998</v>
      </c>
      <c r="E115" s="25">
        <v>1707.1726490000001</v>
      </c>
      <c r="F115" s="25">
        <v>1706.643288</v>
      </c>
      <c r="G115" s="26">
        <f t="shared" si="29"/>
        <v>62.09837757287022</v>
      </c>
      <c r="H115" s="26">
        <f t="shared" si="30"/>
        <v>99.968991946988481</v>
      </c>
      <c r="I115" s="19"/>
      <c r="J115" s="19"/>
    </row>
    <row r="116" spans="1:10" s="3" customFormat="1" ht="14.25" x14ac:dyDescent="0.2">
      <c r="A116" s="19"/>
      <c r="B116" s="24" t="s">
        <v>78</v>
      </c>
      <c r="C116" s="19"/>
      <c r="D116" s="25">
        <v>353.66458899999998</v>
      </c>
      <c r="E116" s="25">
        <v>193.22613799999999</v>
      </c>
      <c r="F116" s="25">
        <v>191.969087</v>
      </c>
      <c r="G116" s="26">
        <f t="shared" si="29"/>
        <v>54.279985322477401</v>
      </c>
      <c r="H116" s="26">
        <f t="shared" si="30"/>
        <v>99.349440498572719</v>
      </c>
      <c r="I116" s="19"/>
      <c r="J116" s="19"/>
    </row>
    <row r="117" spans="1:10" s="3" customFormat="1" ht="14.25" x14ac:dyDescent="0.2">
      <c r="A117" s="19"/>
      <c r="B117" s="24" t="s">
        <v>79</v>
      </c>
      <c r="C117" s="19"/>
      <c r="D117" s="25">
        <v>2606.0364439999998</v>
      </c>
      <c r="E117" s="25">
        <v>1322.5077229999999</v>
      </c>
      <c r="F117" s="25">
        <v>1255.165743</v>
      </c>
      <c r="G117" s="26">
        <f t="shared" si="29"/>
        <v>48.163783199955901</v>
      </c>
      <c r="H117" s="26">
        <f t="shared" si="30"/>
        <v>94.908008563667195</v>
      </c>
      <c r="I117" s="19"/>
      <c r="J117" s="19"/>
    </row>
    <row r="118" spans="1:10" s="3" customFormat="1" ht="14.25" x14ac:dyDescent="0.2">
      <c r="A118" s="19"/>
      <c r="B118" s="24" t="s">
        <v>80</v>
      </c>
      <c r="C118" s="19"/>
      <c r="D118" s="25">
        <v>7994.3504940000003</v>
      </c>
      <c r="E118" s="25">
        <v>4421.7626899999996</v>
      </c>
      <c r="F118" s="25">
        <v>4039.5648540000002</v>
      </c>
      <c r="G118" s="26">
        <f t="shared" si="29"/>
        <v>50.530244539963753</v>
      </c>
      <c r="H118" s="26">
        <f t="shared" si="30"/>
        <v>91.356437176867146</v>
      </c>
      <c r="I118" s="19"/>
      <c r="J118" s="19"/>
    </row>
    <row r="119" spans="1:10" s="3" customFormat="1" ht="14.25" x14ac:dyDescent="0.2">
      <c r="A119" s="19"/>
      <c r="B119" s="24" t="s">
        <v>81</v>
      </c>
      <c r="C119" s="19"/>
      <c r="D119" s="25">
        <v>26847.695829</v>
      </c>
      <c r="E119" s="25">
        <v>15517.483324999999</v>
      </c>
      <c r="F119" s="25">
        <v>15605.002273</v>
      </c>
      <c r="G119" s="26">
        <f t="shared" si="29"/>
        <v>58.124177107757561</v>
      </c>
      <c r="H119" s="26">
        <f t="shared" si="30"/>
        <v>100.56400220426853</v>
      </c>
      <c r="I119" s="19"/>
      <c r="J119" s="19"/>
    </row>
    <row r="120" spans="1:10" s="3" customFormat="1" ht="14.25" x14ac:dyDescent="0.2">
      <c r="A120" s="19"/>
      <c r="B120" s="24" t="s">
        <v>82</v>
      </c>
      <c r="C120" s="19"/>
      <c r="D120" s="25">
        <v>42663.81409</v>
      </c>
      <c r="E120" s="25">
        <v>24882.874797</v>
      </c>
      <c r="F120" s="25">
        <v>23766.526233000001</v>
      </c>
      <c r="G120" s="26">
        <f t="shared" si="29"/>
        <v>55.706520244214765</v>
      </c>
      <c r="H120" s="26">
        <f t="shared" si="30"/>
        <v>95.513586862018883</v>
      </c>
      <c r="I120" s="19"/>
      <c r="J120" s="19"/>
    </row>
    <row r="121" spans="1:10" s="3" customFormat="1" ht="14.25" x14ac:dyDescent="0.2">
      <c r="A121" s="19"/>
      <c r="B121" s="24" t="s">
        <v>250</v>
      </c>
      <c r="C121" s="19"/>
      <c r="D121" s="25">
        <v>8071.9009800000003</v>
      </c>
      <c r="E121" s="25">
        <v>3924.8797669999999</v>
      </c>
      <c r="F121" s="25">
        <v>3751.0364880000002</v>
      </c>
      <c r="G121" s="26">
        <f t="shared" si="29"/>
        <v>46.47029859873232</v>
      </c>
      <c r="H121" s="26">
        <f t="shared" si="30"/>
        <v>95.570736192694184</v>
      </c>
      <c r="I121" s="19"/>
      <c r="J121" s="19"/>
    </row>
    <row r="122" spans="1:10" s="3" customFormat="1" ht="14.25" x14ac:dyDescent="0.2">
      <c r="A122" s="19"/>
      <c r="B122" s="24" t="s">
        <v>83</v>
      </c>
      <c r="C122" s="19"/>
      <c r="D122" s="25">
        <v>2307.7764560000001</v>
      </c>
      <c r="E122" s="25">
        <v>1357.6397139999999</v>
      </c>
      <c r="F122" s="25">
        <v>1357.7136390000001</v>
      </c>
      <c r="G122" s="26">
        <f t="shared" si="29"/>
        <v>58.832112420164151</v>
      </c>
      <c r="H122" s="26">
        <f t="shared" si="30"/>
        <v>100.00544511178025</v>
      </c>
      <c r="I122" s="19"/>
      <c r="J122" s="19"/>
    </row>
    <row r="123" spans="1:10" s="3" customFormat="1" ht="14.25" x14ac:dyDescent="0.2">
      <c r="A123" s="19"/>
      <c r="B123" s="24" t="s">
        <v>84</v>
      </c>
      <c r="C123" s="19"/>
      <c r="D123" s="25">
        <v>1227.2853930000001</v>
      </c>
      <c r="E123" s="25">
        <v>456.62844200000001</v>
      </c>
      <c r="F123" s="25">
        <v>449.08948199999998</v>
      </c>
      <c r="G123" s="26">
        <f t="shared" si="29"/>
        <v>36.592098672521232</v>
      </c>
      <c r="H123" s="26">
        <f t="shared" si="30"/>
        <v>98.348994651542085</v>
      </c>
      <c r="I123" s="19"/>
      <c r="J123" s="19"/>
    </row>
    <row r="124" spans="1:10" s="3" customFormat="1" ht="14.25" x14ac:dyDescent="0.2">
      <c r="A124" s="19"/>
      <c r="B124" s="24" t="s">
        <v>251</v>
      </c>
      <c r="C124" s="19"/>
      <c r="D124" s="25">
        <v>13535.623192999999</v>
      </c>
      <c r="E124" s="25">
        <v>7911.8171000000002</v>
      </c>
      <c r="F124" s="25">
        <v>7384.0929390000001</v>
      </c>
      <c r="G124" s="26">
        <f t="shared" si="29"/>
        <v>54.553032643659236</v>
      </c>
      <c r="H124" s="26">
        <f t="shared" si="30"/>
        <v>93.329924664208932</v>
      </c>
      <c r="I124" s="19"/>
      <c r="J124" s="19"/>
    </row>
    <row r="125" spans="1:10" s="3" customFormat="1" ht="14.25" x14ac:dyDescent="0.2">
      <c r="A125" s="19"/>
      <c r="B125" s="24" t="s">
        <v>85</v>
      </c>
      <c r="C125" s="19"/>
      <c r="D125" s="25">
        <v>214.12213299999999</v>
      </c>
      <c r="E125" s="25">
        <v>108.18681100000001</v>
      </c>
      <c r="F125" s="25">
        <v>108.178737</v>
      </c>
      <c r="G125" s="26">
        <f t="shared" si="29"/>
        <v>50.521978033910209</v>
      </c>
      <c r="H125" s="26">
        <f t="shared" si="30"/>
        <v>99.992536983089366</v>
      </c>
      <c r="I125" s="19"/>
      <c r="J125" s="19"/>
    </row>
    <row r="126" spans="1:10" s="3" customFormat="1" ht="14.25" x14ac:dyDescent="0.2">
      <c r="A126" s="19"/>
      <c r="B126" s="24" t="s">
        <v>86</v>
      </c>
      <c r="C126" s="19"/>
      <c r="D126" s="25">
        <v>3050.1244710000001</v>
      </c>
      <c r="E126" s="25">
        <v>1485.256924</v>
      </c>
      <c r="F126" s="25">
        <v>1472.362104</v>
      </c>
      <c r="G126" s="26">
        <f t="shared" si="29"/>
        <v>48.272197347975052</v>
      </c>
      <c r="H126" s="26">
        <f t="shared" si="30"/>
        <v>99.131812160466325</v>
      </c>
      <c r="I126" s="19"/>
      <c r="J126" s="19"/>
    </row>
    <row r="127" spans="1:10" s="3" customFormat="1" ht="14.25" x14ac:dyDescent="0.2">
      <c r="A127" s="19"/>
      <c r="B127" s="24" t="s">
        <v>87</v>
      </c>
      <c r="C127" s="19"/>
      <c r="D127" s="25">
        <v>492.958212</v>
      </c>
      <c r="E127" s="25">
        <v>211.96389099999999</v>
      </c>
      <c r="F127" s="25">
        <v>205.12366399999999</v>
      </c>
      <c r="G127" s="26">
        <f t="shared" si="29"/>
        <v>41.610761116603527</v>
      </c>
      <c r="H127" s="26">
        <f t="shared" si="30"/>
        <v>96.772928177658329</v>
      </c>
      <c r="I127" s="19"/>
      <c r="J127" s="19"/>
    </row>
    <row r="128" spans="1:10" s="3" customFormat="1" ht="14.25" x14ac:dyDescent="0.2">
      <c r="A128" s="19"/>
      <c r="B128" s="24" t="s">
        <v>252</v>
      </c>
      <c r="C128" s="19"/>
      <c r="D128" s="25">
        <v>1539.5018809999999</v>
      </c>
      <c r="E128" s="25">
        <v>524.14719700000001</v>
      </c>
      <c r="F128" s="25">
        <v>524.14719700000001</v>
      </c>
      <c r="G128" s="26">
        <f t="shared" si="29"/>
        <v>34.046544760278863</v>
      </c>
      <c r="H128" s="26">
        <f t="shared" si="30"/>
        <v>100</v>
      </c>
      <c r="I128" s="19"/>
      <c r="J128" s="19"/>
    </row>
    <row r="129" spans="1:10" s="3" customFormat="1" ht="14.25" x14ac:dyDescent="0.2">
      <c r="A129" s="19"/>
      <c r="B129" s="24" t="s">
        <v>61</v>
      </c>
      <c r="C129" s="19"/>
      <c r="D129" s="25">
        <v>683.53213800000003</v>
      </c>
      <c r="E129" s="25">
        <v>524.79646200000002</v>
      </c>
      <c r="F129" s="25">
        <v>524.79646200000002</v>
      </c>
      <c r="G129" s="26">
        <f t="shared" si="29"/>
        <v>76.777145188160858</v>
      </c>
      <c r="H129" s="26">
        <f t="shared" si="30"/>
        <v>100</v>
      </c>
      <c r="I129" s="19"/>
      <c r="J129" s="19"/>
    </row>
    <row r="130" spans="1:10" s="3" customFormat="1" ht="14.25" x14ac:dyDescent="0.2">
      <c r="A130" s="19"/>
      <c r="B130" s="24" t="s">
        <v>19</v>
      </c>
      <c r="C130" s="19"/>
      <c r="D130" s="25">
        <v>10814.154732000001</v>
      </c>
      <c r="E130" s="25">
        <v>4265.9871480000002</v>
      </c>
      <c r="F130" s="25">
        <v>3860.7185330000002</v>
      </c>
      <c r="G130" s="26">
        <f t="shared" si="29"/>
        <v>35.700603779746245</v>
      </c>
      <c r="H130" s="26">
        <f t="shared" si="30"/>
        <v>90.500003845768745</v>
      </c>
      <c r="I130" s="19"/>
      <c r="J130" s="19"/>
    </row>
    <row r="131" spans="1:10" s="3" customFormat="1" ht="14.25" x14ac:dyDescent="0.2">
      <c r="A131" s="19"/>
      <c r="B131" s="24" t="s">
        <v>20</v>
      </c>
      <c r="C131" s="19"/>
      <c r="D131" s="25">
        <v>392.52332000000001</v>
      </c>
      <c r="E131" s="25">
        <v>195.33155300000001</v>
      </c>
      <c r="F131" s="25">
        <v>192.86266800000001</v>
      </c>
      <c r="G131" s="26">
        <f t="shared" si="29"/>
        <v>49.134066225670367</v>
      </c>
      <c r="H131" s="26">
        <f t="shared" si="30"/>
        <v>98.736054179633754</v>
      </c>
      <c r="I131" s="19"/>
      <c r="J131" s="19"/>
    </row>
    <row r="132" spans="1:10" s="3" customFormat="1" ht="14.25" x14ac:dyDescent="0.2">
      <c r="A132" s="19"/>
      <c r="B132" s="24" t="s">
        <v>88</v>
      </c>
      <c r="C132" s="19"/>
      <c r="D132" s="25">
        <v>2124.1707099999999</v>
      </c>
      <c r="E132" s="25">
        <v>787.13776299999995</v>
      </c>
      <c r="F132" s="25">
        <v>768.56115999999997</v>
      </c>
      <c r="G132" s="26">
        <f t="shared" si="29"/>
        <v>36.181704058992509</v>
      </c>
      <c r="H132" s="26">
        <f t="shared" si="30"/>
        <v>97.639980715802608</v>
      </c>
      <c r="I132" s="19"/>
      <c r="J132" s="19"/>
    </row>
    <row r="133" spans="1:10" s="3" customFormat="1" ht="14.25" x14ac:dyDescent="0.2">
      <c r="A133" s="19"/>
      <c r="B133" s="24" t="s">
        <v>89</v>
      </c>
      <c r="C133" s="19"/>
      <c r="D133" s="25">
        <v>104.931774</v>
      </c>
      <c r="E133" s="25">
        <v>49.164608999999999</v>
      </c>
      <c r="F133" s="25">
        <v>48.627718999999999</v>
      </c>
      <c r="G133" s="26">
        <f t="shared" si="29"/>
        <v>46.342225187196398</v>
      </c>
      <c r="H133" s="26">
        <f t="shared" si="30"/>
        <v>98.907974636796155</v>
      </c>
      <c r="I133" s="19"/>
      <c r="J133" s="19"/>
    </row>
    <row r="134" spans="1:10" s="3" customFormat="1" ht="14.25" x14ac:dyDescent="0.2">
      <c r="A134" s="19"/>
      <c r="B134" s="24" t="s">
        <v>90</v>
      </c>
      <c r="C134" s="19"/>
      <c r="D134" s="25">
        <v>2111.567258</v>
      </c>
      <c r="E134" s="25">
        <v>1242.6388919999999</v>
      </c>
      <c r="F134" s="25">
        <v>1242.6388919999999</v>
      </c>
      <c r="G134" s="26">
        <f t="shared" si="29"/>
        <v>58.849126746594017</v>
      </c>
      <c r="H134" s="26">
        <f t="shared" si="30"/>
        <v>100</v>
      </c>
      <c r="I134" s="19"/>
      <c r="J134" s="19"/>
    </row>
    <row r="135" spans="1:10" s="3" customFormat="1" ht="14.25" x14ac:dyDescent="0.2">
      <c r="A135" s="19"/>
      <c r="B135" s="24" t="s">
        <v>91</v>
      </c>
      <c r="C135" s="19"/>
      <c r="D135" s="25">
        <v>1469.8226910000001</v>
      </c>
      <c r="E135" s="25">
        <v>965.15425700000003</v>
      </c>
      <c r="F135" s="25">
        <v>965.03929700000003</v>
      </c>
      <c r="G135" s="26">
        <f t="shared" si="29"/>
        <v>65.656851190903268</v>
      </c>
      <c r="H135" s="26">
        <f t="shared" si="30"/>
        <v>99.988088950634975</v>
      </c>
      <c r="I135" s="19"/>
      <c r="J135" s="19"/>
    </row>
    <row r="136" spans="1:10" s="3" customFormat="1" ht="14.25" x14ac:dyDescent="0.2">
      <c r="A136" s="19"/>
      <c r="B136" s="24" t="s">
        <v>190</v>
      </c>
      <c r="C136" s="19"/>
      <c r="D136" s="25">
        <v>28275.872749999999</v>
      </c>
      <c r="E136" s="25">
        <v>15951.295198</v>
      </c>
      <c r="F136" s="25">
        <v>15951.295198</v>
      </c>
      <c r="G136" s="26">
        <f t="shared" si="29"/>
        <v>56.413095853955561</v>
      </c>
      <c r="H136" s="26">
        <f t="shared" si="30"/>
        <v>100</v>
      </c>
      <c r="I136" s="19"/>
      <c r="J136" s="19"/>
    </row>
    <row r="137" spans="1:10" s="3" customFormat="1" ht="14.25" x14ac:dyDescent="0.2">
      <c r="A137" s="19"/>
      <c r="B137" s="24" t="s">
        <v>92</v>
      </c>
      <c r="C137" s="19"/>
      <c r="D137" s="25">
        <v>736.41889400000002</v>
      </c>
      <c r="E137" s="25">
        <v>297.21523999999999</v>
      </c>
      <c r="F137" s="25">
        <v>281.49524000000002</v>
      </c>
      <c r="G137" s="26">
        <f t="shared" si="29"/>
        <v>38.224880199773906</v>
      </c>
      <c r="H137" s="26">
        <f t="shared" si="30"/>
        <v>94.710903788109931</v>
      </c>
      <c r="I137" s="19"/>
      <c r="J137" s="19"/>
    </row>
    <row r="138" spans="1:10" s="3" customFormat="1" ht="14.25" x14ac:dyDescent="0.2">
      <c r="A138" s="19"/>
      <c r="B138" s="24" t="s">
        <v>93</v>
      </c>
      <c r="C138" s="19"/>
      <c r="D138" s="25">
        <v>1365.862061</v>
      </c>
      <c r="E138" s="25">
        <v>420.46751499999999</v>
      </c>
      <c r="F138" s="25">
        <v>401.58377100000001</v>
      </c>
      <c r="G138" s="26">
        <f t="shared" si="29"/>
        <v>29.40148807603493</v>
      </c>
      <c r="H138" s="26">
        <f t="shared" si="30"/>
        <v>95.508869692347105</v>
      </c>
      <c r="I138" s="19"/>
      <c r="J138" s="19"/>
    </row>
    <row r="139" spans="1:10" s="3" customFormat="1" ht="14.25" x14ac:dyDescent="0.2">
      <c r="A139" s="19"/>
      <c r="B139" s="24" t="s">
        <v>94</v>
      </c>
      <c r="C139" s="19"/>
      <c r="D139" s="25">
        <v>641.15680899999995</v>
      </c>
      <c r="E139" s="25">
        <v>695.23526400000003</v>
      </c>
      <c r="F139" s="25">
        <v>685.64544699999999</v>
      </c>
      <c r="G139" s="26">
        <f t="shared" si="29"/>
        <v>106.93880769501429</v>
      </c>
      <c r="H139" s="26">
        <f t="shared" si="30"/>
        <v>98.620637143054921</v>
      </c>
      <c r="I139" s="19"/>
      <c r="J139" s="19"/>
    </row>
    <row r="140" spans="1:10" s="3" customFormat="1" ht="14.25" x14ac:dyDescent="0.2">
      <c r="A140" s="19"/>
      <c r="B140" s="24" t="s">
        <v>95</v>
      </c>
      <c r="C140" s="19"/>
      <c r="D140" s="25">
        <v>55.239648000000003</v>
      </c>
      <c r="E140" s="25">
        <v>3.5</v>
      </c>
      <c r="F140" s="25">
        <v>3.5</v>
      </c>
      <c r="G140" s="26">
        <f t="shared" si="29"/>
        <v>6.3360287885976394</v>
      </c>
      <c r="H140" s="26">
        <f t="shared" si="30"/>
        <v>100</v>
      </c>
      <c r="I140" s="19"/>
      <c r="J140" s="19"/>
    </row>
    <row r="141" spans="1:10" s="3" customFormat="1" ht="26.25" customHeight="1" x14ac:dyDescent="0.2">
      <c r="A141" s="19"/>
      <c r="B141" s="40" t="s">
        <v>191</v>
      </c>
      <c r="C141" s="40"/>
      <c r="D141" s="25">
        <v>56.7</v>
      </c>
      <c r="E141" s="25">
        <v>0.2</v>
      </c>
      <c r="F141" s="25">
        <v>0.2</v>
      </c>
      <c r="G141" s="26">
        <f t="shared" si="29"/>
        <v>0.35273368606701938</v>
      </c>
      <c r="H141" s="26">
        <f t="shared" si="30"/>
        <v>100</v>
      </c>
      <c r="I141" s="19"/>
      <c r="J141" s="19"/>
    </row>
    <row r="142" spans="1:10" s="3" customFormat="1" ht="14.25" x14ac:dyDescent="0.2">
      <c r="A142" s="19"/>
      <c r="B142" s="24" t="s">
        <v>96</v>
      </c>
      <c r="C142" s="19"/>
      <c r="D142" s="25">
        <v>12500.381529</v>
      </c>
      <c r="E142" s="25">
        <v>5530.2960030000004</v>
      </c>
      <c r="F142" s="25">
        <v>5530.2960030000004</v>
      </c>
      <c r="G142" s="26">
        <f t="shared" si="29"/>
        <v>44.241017685501077</v>
      </c>
      <c r="H142" s="26">
        <f t="shared" si="30"/>
        <v>100</v>
      </c>
      <c r="I142" s="19"/>
      <c r="J142" s="19"/>
    </row>
    <row r="143" spans="1:10" s="3" customFormat="1" ht="14.25" x14ac:dyDescent="0.2">
      <c r="A143" s="19"/>
      <c r="B143" s="24" t="s">
        <v>253</v>
      </c>
      <c r="C143" s="19"/>
      <c r="D143" s="25">
        <v>338.66294399999998</v>
      </c>
      <c r="E143" s="25">
        <v>134.433516</v>
      </c>
      <c r="F143" s="25">
        <v>134.40118100000001</v>
      </c>
      <c r="G143" s="26">
        <f t="shared" si="29"/>
        <v>39.685824322131921</v>
      </c>
      <c r="H143" s="26">
        <f t="shared" si="30"/>
        <v>99.97594721840052</v>
      </c>
      <c r="I143" s="19"/>
      <c r="J143" s="19"/>
    </row>
    <row r="144" spans="1:10" s="3" customFormat="1" ht="14.25" x14ac:dyDescent="0.2">
      <c r="A144" s="19"/>
      <c r="B144" s="24" t="s">
        <v>97</v>
      </c>
      <c r="C144" s="19"/>
      <c r="D144" s="25">
        <v>13699.130682000001</v>
      </c>
      <c r="E144" s="25">
        <v>5986.404963</v>
      </c>
      <c r="F144" s="25">
        <v>5985.8000469999997</v>
      </c>
      <c r="G144" s="26">
        <f t="shared" si="29"/>
        <v>43.694743746514177</v>
      </c>
      <c r="H144" s="26">
        <f t="shared" si="30"/>
        <v>99.989895170745399</v>
      </c>
      <c r="I144" s="19"/>
      <c r="J144" s="19"/>
    </row>
    <row r="145" spans="1:10" s="3" customFormat="1" ht="14.25" x14ac:dyDescent="0.2">
      <c r="A145" s="19"/>
      <c r="B145" s="24" t="s">
        <v>98</v>
      </c>
      <c r="C145" s="19"/>
      <c r="D145" s="25">
        <v>572.376621</v>
      </c>
      <c r="E145" s="25">
        <v>308.376059</v>
      </c>
      <c r="F145" s="25">
        <v>308.13551999999999</v>
      </c>
      <c r="G145" s="26">
        <f t="shared" si="29"/>
        <v>53.834400060165976</v>
      </c>
      <c r="H145" s="26">
        <f t="shared" si="30"/>
        <v>99.921998160045234</v>
      </c>
      <c r="I145" s="19"/>
      <c r="J145" s="19"/>
    </row>
    <row r="146" spans="1:10" s="3" customFormat="1" ht="14.25" x14ac:dyDescent="0.2">
      <c r="A146" s="19"/>
      <c r="B146" s="24" t="s">
        <v>99</v>
      </c>
      <c r="C146" s="19"/>
      <c r="D146" s="25">
        <v>2655.9758700000002</v>
      </c>
      <c r="E146" s="25">
        <v>99.888047999999998</v>
      </c>
      <c r="F146" s="25">
        <v>99.777157000000003</v>
      </c>
      <c r="G146" s="26">
        <f t="shared" si="29"/>
        <v>3.7567041977681819</v>
      </c>
      <c r="H146" s="26">
        <f t="shared" si="30"/>
        <v>99.888984716169446</v>
      </c>
      <c r="I146" s="19"/>
      <c r="J146" s="19"/>
    </row>
    <row r="147" spans="1:10" s="3" customFormat="1" ht="14.25" x14ac:dyDescent="0.2">
      <c r="A147" s="19"/>
      <c r="B147" s="24" t="s">
        <v>100</v>
      </c>
      <c r="C147" s="19"/>
      <c r="D147" s="25">
        <v>800.00798699999996</v>
      </c>
      <c r="E147" s="25">
        <v>439.242076</v>
      </c>
      <c r="F147" s="25">
        <v>438.813423</v>
      </c>
      <c r="G147" s="26">
        <f t="shared" si="29"/>
        <v>54.851130255028323</v>
      </c>
      <c r="H147" s="26">
        <f t="shared" si="30"/>
        <v>99.90241076084888</v>
      </c>
      <c r="I147" s="19"/>
      <c r="J147" s="19"/>
    </row>
    <row r="148" spans="1:10" s="3" customFormat="1" ht="14.25" x14ac:dyDescent="0.2">
      <c r="A148" s="19"/>
      <c r="B148" s="24" t="s">
        <v>101</v>
      </c>
      <c r="C148" s="19"/>
      <c r="D148" s="25">
        <v>1020.28809</v>
      </c>
      <c r="E148" s="25">
        <v>50.686546999999997</v>
      </c>
      <c r="F148" s="25">
        <v>51.398417000000002</v>
      </c>
      <c r="G148" s="26">
        <f t="shared" si="29"/>
        <v>5.0376376538904815</v>
      </c>
      <c r="H148" s="26">
        <f t="shared" si="30"/>
        <v>101.40445550571833</v>
      </c>
      <c r="I148" s="19"/>
      <c r="J148" s="19"/>
    </row>
    <row r="149" spans="1:10" s="3" customFormat="1" ht="14.25" x14ac:dyDescent="0.2">
      <c r="A149" s="19"/>
      <c r="B149" s="24" t="s">
        <v>102</v>
      </c>
      <c r="C149" s="19"/>
      <c r="D149" s="25">
        <v>74745.806307000006</v>
      </c>
      <c r="E149" s="25">
        <v>43100.780923999999</v>
      </c>
      <c r="F149" s="25">
        <v>41240.014080000001</v>
      </c>
      <c r="G149" s="26">
        <f t="shared" si="29"/>
        <v>55.173682802506399</v>
      </c>
      <c r="H149" s="26">
        <f t="shared" si="30"/>
        <v>95.682753759656691</v>
      </c>
      <c r="I149" s="19"/>
      <c r="J149" s="19"/>
    </row>
    <row r="150" spans="1:10" s="3" customFormat="1" ht="14.25" x14ac:dyDescent="0.2">
      <c r="A150" s="19"/>
      <c r="B150" s="24" t="s">
        <v>103</v>
      </c>
      <c r="C150" s="19"/>
      <c r="D150" s="25">
        <v>3330</v>
      </c>
      <c r="E150" s="25">
        <v>1891.015056</v>
      </c>
      <c r="F150" s="25">
        <v>1891.015056</v>
      </c>
      <c r="G150" s="26">
        <f t="shared" si="29"/>
        <v>56.787238918918916</v>
      </c>
      <c r="H150" s="26">
        <f t="shared" si="30"/>
        <v>100</v>
      </c>
      <c r="I150" s="19"/>
      <c r="J150" s="19"/>
    </row>
    <row r="151" spans="1:10" s="3" customFormat="1" ht="14.25" x14ac:dyDescent="0.2">
      <c r="A151" s="19"/>
      <c r="B151" s="24" t="s">
        <v>104</v>
      </c>
      <c r="C151" s="19"/>
      <c r="D151" s="25">
        <v>2510.1350649999999</v>
      </c>
      <c r="E151" s="25">
        <v>867.93853300000001</v>
      </c>
      <c r="F151" s="25">
        <v>867.93051500000001</v>
      </c>
      <c r="G151" s="26">
        <f t="shared" si="29"/>
        <v>34.577044363148644</v>
      </c>
      <c r="H151" s="26">
        <f t="shared" si="30"/>
        <v>99.999076201862792</v>
      </c>
      <c r="I151" s="19"/>
      <c r="J151" s="19"/>
    </row>
    <row r="152" spans="1:10" s="3" customFormat="1" ht="14.25" x14ac:dyDescent="0.2">
      <c r="A152" s="19"/>
      <c r="B152" s="24" t="s">
        <v>105</v>
      </c>
      <c r="C152" s="19"/>
      <c r="D152" s="25">
        <v>6157.8725340000001</v>
      </c>
      <c r="E152" s="25">
        <v>447.19851499999999</v>
      </c>
      <c r="F152" s="25">
        <v>421.60896600000001</v>
      </c>
      <c r="G152" s="26">
        <f t="shared" si="29"/>
        <v>6.8466660144738869</v>
      </c>
      <c r="H152" s="26">
        <f t="shared" si="30"/>
        <v>94.277809934140777</v>
      </c>
      <c r="I152" s="19"/>
      <c r="J152" s="19"/>
    </row>
    <row r="153" spans="1:10" s="3" customFormat="1" ht="14.25" x14ac:dyDescent="0.2">
      <c r="A153" s="19"/>
      <c r="B153" s="24" t="s">
        <v>106</v>
      </c>
      <c r="C153" s="19"/>
      <c r="D153" s="25">
        <v>1078.3306190000001</v>
      </c>
      <c r="E153" s="25">
        <v>3566.4429049999999</v>
      </c>
      <c r="F153" s="25">
        <v>3483.5834970000001</v>
      </c>
      <c r="G153" s="26">
        <f t="shared" si="29"/>
        <v>323.05337858536689</v>
      </c>
      <c r="H153" s="26">
        <f t="shared" si="30"/>
        <v>97.676693270938543</v>
      </c>
      <c r="I153" s="19"/>
      <c r="J153" s="19"/>
    </row>
    <row r="154" spans="1:10" s="3" customFormat="1" ht="14.25" x14ac:dyDescent="0.2">
      <c r="A154" s="20" t="s">
        <v>214</v>
      </c>
      <c r="B154" s="20"/>
      <c r="C154" s="21"/>
      <c r="D154" s="22">
        <f>+D155+SUM(D160:D186)</f>
        <v>129144.43289000001</v>
      </c>
      <c r="E154" s="22">
        <f>+E155+SUM(E160:E186)</f>
        <v>63664.010531999993</v>
      </c>
      <c r="F154" s="22">
        <f>+F155+SUM(F160:F186)</f>
        <v>63585.772129999998</v>
      </c>
      <c r="G154" s="23">
        <f>+IF(F154=0,"0.0",(IF(D154=0,"n.a.",(F154/D154)*100)))</f>
        <v>49.236169695491078</v>
      </c>
      <c r="H154" s="23">
        <f>+IF(E154=0,"0.0",(IF(F154=0,"n.a.",(F154/E154)*100)))</f>
        <v>99.877107330584096</v>
      </c>
      <c r="I154" s="19"/>
      <c r="J154" s="19"/>
    </row>
    <row r="155" spans="1:10" s="3" customFormat="1" ht="14.25" x14ac:dyDescent="0.2">
      <c r="A155" s="19"/>
      <c r="B155" s="14" t="s">
        <v>215</v>
      </c>
      <c r="C155" s="19"/>
      <c r="D155" s="15">
        <f>+SUM(D156:D159)</f>
        <v>80915.923538000003</v>
      </c>
      <c r="E155" s="15">
        <f t="shared" ref="E155:F155" si="31">+SUM(E156:E159)</f>
        <v>43423.471064999998</v>
      </c>
      <c r="F155" s="15">
        <f t="shared" si="31"/>
        <v>43422.202142000002</v>
      </c>
      <c r="G155" s="16">
        <f t="shared" ref="G155:G186" si="32">+IF(F155=0,"0.0",(IF(D155=0,"n.a.",(F155/D155)*100)))</f>
        <v>53.6633585126269</v>
      </c>
      <c r="H155" s="16">
        <f t="shared" ref="H155:H186" si="33">+IF(E155=0,"0.0",(IF(F155=0,"n.a.",(F155/E155)*100)))</f>
        <v>99.997077794637619</v>
      </c>
      <c r="I155" s="19"/>
      <c r="J155" s="19"/>
    </row>
    <row r="156" spans="1:10" s="3" customFormat="1" ht="14.25" x14ac:dyDescent="0.2">
      <c r="A156" s="19"/>
      <c r="B156" s="27" t="s">
        <v>254</v>
      </c>
      <c r="C156" s="19"/>
      <c r="D156" s="25">
        <v>74789.232306999998</v>
      </c>
      <c r="E156" s="25">
        <v>39527.345330999997</v>
      </c>
      <c r="F156" s="25">
        <v>39526.076408000001</v>
      </c>
      <c r="G156" s="26">
        <f t="shared" si="32"/>
        <v>52.849956054837733</v>
      </c>
      <c r="H156" s="26">
        <f t="shared" si="33"/>
        <v>99.996789759116453</v>
      </c>
      <c r="I156" s="19"/>
      <c r="J156" s="19"/>
    </row>
    <row r="157" spans="1:10" s="3" customFormat="1" ht="14.25" x14ac:dyDescent="0.2">
      <c r="A157" s="19"/>
      <c r="B157" s="27" t="s">
        <v>107</v>
      </c>
      <c r="C157" s="19"/>
      <c r="D157" s="25">
        <v>3082.0508439999999</v>
      </c>
      <c r="E157" s="25">
        <v>3000</v>
      </c>
      <c r="F157" s="25">
        <v>3000</v>
      </c>
      <c r="G157" s="26">
        <f t="shared" si="32"/>
        <v>97.337784217293731</v>
      </c>
      <c r="H157" s="26">
        <f t="shared" si="33"/>
        <v>100</v>
      </c>
      <c r="I157" s="19"/>
      <c r="J157" s="19"/>
    </row>
    <row r="158" spans="1:10" s="3" customFormat="1" ht="14.25" x14ac:dyDescent="0.2">
      <c r="A158" s="19"/>
      <c r="B158" s="27" t="s">
        <v>19</v>
      </c>
      <c r="C158" s="19"/>
      <c r="D158" s="25">
        <v>439.55398700000001</v>
      </c>
      <c r="E158" s="25">
        <v>94.242411000000004</v>
      </c>
      <c r="F158" s="25">
        <v>94.242411000000004</v>
      </c>
      <c r="G158" s="26">
        <f t="shared" si="32"/>
        <v>21.440463239388158</v>
      </c>
      <c r="H158" s="26">
        <f t="shared" si="33"/>
        <v>100</v>
      </c>
      <c r="I158" s="19"/>
      <c r="J158" s="19"/>
    </row>
    <row r="159" spans="1:10" s="3" customFormat="1" ht="14.25" x14ac:dyDescent="0.2">
      <c r="A159" s="19"/>
      <c r="B159" s="27" t="s">
        <v>108</v>
      </c>
      <c r="C159" s="19"/>
      <c r="D159" s="25">
        <v>2605.0864000000001</v>
      </c>
      <c r="E159" s="25">
        <v>801.88332300000002</v>
      </c>
      <c r="F159" s="25">
        <v>801.88332300000002</v>
      </c>
      <c r="G159" s="26">
        <f t="shared" si="32"/>
        <v>30.781448285170121</v>
      </c>
      <c r="H159" s="26">
        <f t="shared" si="33"/>
        <v>100</v>
      </c>
      <c r="I159" s="19"/>
      <c r="J159" s="19"/>
    </row>
    <row r="160" spans="1:10" s="3" customFormat="1" ht="14.25" x14ac:dyDescent="0.2">
      <c r="A160" s="19"/>
      <c r="B160" s="24" t="s">
        <v>109</v>
      </c>
      <c r="C160" s="19"/>
      <c r="D160" s="25">
        <v>860.28077199999996</v>
      </c>
      <c r="E160" s="25">
        <v>615.62063000000001</v>
      </c>
      <c r="F160" s="25">
        <v>707.42175999999995</v>
      </c>
      <c r="G160" s="26">
        <f t="shared" si="32"/>
        <v>82.231497323294818</v>
      </c>
      <c r="H160" s="26">
        <f t="shared" si="33"/>
        <v>114.91196453244264</v>
      </c>
      <c r="I160" s="19"/>
      <c r="J160" s="19"/>
    </row>
    <row r="161" spans="1:10" s="3" customFormat="1" ht="14.25" x14ac:dyDescent="0.2">
      <c r="A161" s="19"/>
      <c r="B161" s="24" t="s">
        <v>107</v>
      </c>
      <c r="C161" s="19"/>
      <c r="D161" s="25">
        <v>544.26648299999999</v>
      </c>
      <c r="E161" s="25">
        <v>140.5</v>
      </c>
      <c r="F161" s="25">
        <v>140.30000000000001</v>
      </c>
      <c r="G161" s="26">
        <f t="shared" si="32"/>
        <v>25.777813696457219</v>
      </c>
      <c r="H161" s="26">
        <f t="shared" si="33"/>
        <v>99.857651245551608</v>
      </c>
      <c r="I161" s="19"/>
      <c r="J161" s="19"/>
    </row>
    <row r="162" spans="1:10" s="3" customFormat="1" ht="14.25" x14ac:dyDescent="0.2">
      <c r="A162" s="19"/>
      <c r="B162" s="24" t="s">
        <v>19</v>
      </c>
      <c r="C162" s="19"/>
      <c r="D162" s="25">
        <v>3524.8587160000002</v>
      </c>
      <c r="E162" s="25">
        <v>1283.5999999999999</v>
      </c>
      <c r="F162" s="25">
        <v>1279.0999999999999</v>
      </c>
      <c r="G162" s="26">
        <f t="shared" si="32"/>
        <v>36.287979265492915</v>
      </c>
      <c r="H162" s="26">
        <f t="shared" si="33"/>
        <v>99.649423496416333</v>
      </c>
      <c r="I162" s="19"/>
      <c r="J162" s="19"/>
    </row>
    <row r="163" spans="1:10" s="3" customFormat="1" ht="14.25" x14ac:dyDescent="0.2">
      <c r="A163" s="19"/>
      <c r="B163" s="24" t="s">
        <v>110</v>
      </c>
      <c r="C163" s="19"/>
      <c r="D163" s="25">
        <v>3676.1221690000002</v>
      </c>
      <c r="E163" s="25">
        <v>1380.374337</v>
      </c>
      <c r="F163" s="25">
        <v>1378.2805739999999</v>
      </c>
      <c r="G163" s="26">
        <f t="shared" si="32"/>
        <v>37.492784805215756</v>
      </c>
      <c r="H163" s="26">
        <f t="shared" si="33"/>
        <v>99.848319188217417</v>
      </c>
      <c r="I163" s="19"/>
      <c r="J163" s="19"/>
    </row>
    <row r="164" spans="1:10" s="3" customFormat="1" ht="14.25" x14ac:dyDescent="0.2">
      <c r="A164" s="19"/>
      <c r="B164" s="24" t="s">
        <v>111</v>
      </c>
      <c r="C164" s="19"/>
      <c r="D164" s="25">
        <v>140.163138</v>
      </c>
      <c r="E164" s="25">
        <v>43.524479999999997</v>
      </c>
      <c r="F164" s="25">
        <v>43.435150999999998</v>
      </c>
      <c r="G164" s="26">
        <f t="shared" si="32"/>
        <v>30.988997264030999</v>
      </c>
      <c r="H164" s="26">
        <f t="shared" si="33"/>
        <v>99.794761476759746</v>
      </c>
      <c r="I164" s="19"/>
      <c r="J164" s="19"/>
    </row>
    <row r="165" spans="1:10" s="3" customFormat="1" ht="14.25" x14ac:dyDescent="0.2">
      <c r="A165" s="19"/>
      <c r="B165" s="24" t="s">
        <v>112</v>
      </c>
      <c r="C165" s="19"/>
      <c r="D165" s="25">
        <v>2161.9428699999999</v>
      </c>
      <c r="E165" s="25">
        <v>816.09476199999995</v>
      </c>
      <c r="F165" s="25">
        <v>812.46888899999999</v>
      </c>
      <c r="G165" s="26">
        <f t="shared" si="32"/>
        <v>37.580497628968338</v>
      </c>
      <c r="H165" s="26">
        <f t="shared" si="33"/>
        <v>99.555704414630227</v>
      </c>
      <c r="I165" s="19"/>
      <c r="J165" s="19"/>
    </row>
    <row r="166" spans="1:10" s="3" customFormat="1" ht="14.25" x14ac:dyDescent="0.2">
      <c r="A166" s="19"/>
      <c r="B166" s="24" t="s">
        <v>113</v>
      </c>
      <c r="C166" s="19"/>
      <c r="D166" s="25">
        <v>18276.936750000001</v>
      </c>
      <c r="E166" s="25">
        <v>8084.555558</v>
      </c>
      <c r="F166" s="25">
        <v>8038.7872399999997</v>
      </c>
      <c r="G166" s="26">
        <f t="shared" si="32"/>
        <v>43.983230614397129</v>
      </c>
      <c r="H166" s="26">
        <f t="shared" si="33"/>
        <v>99.433879603255235</v>
      </c>
      <c r="I166" s="19"/>
      <c r="J166" s="19"/>
    </row>
    <row r="167" spans="1:10" s="3" customFormat="1" ht="14.25" x14ac:dyDescent="0.2">
      <c r="A167" s="19"/>
      <c r="B167" s="24" t="s">
        <v>114</v>
      </c>
      <c r="C167" s="19"/>
      <c r="D167" s="25">
        <v>1405.0269880000001</v>
      </c>
      <c r="E167" s="25">
        <v>451.33409799999998</v>
      </c>
      <c r="F167" s="25">
        <v>415.87212799999998</v>
      </c>
      <c r="G167" s="26">
        <f t="shared" si="32"/>
        <v>29.59887116417439</v>
      </c>
      <c r="H167" s="26">
        <f t="shared" si="33"/>
        <v>92.142856000212944</v>
      </c>
      <c r="I167" s="19"/>
      <c r="J167" s="19"/>
    </row>
    <row r="168" spans="1:10" s="3" customFormat="1" ht="14.25" x14ac:dyDescent="0.2">
      <c r="A168" s="19"/>
      <c r="B168" s="24" t="s">
        <v>115</v>
      </c>
      <c r="C168" s="19"/>
      <c r="D168" s="25">
        <v>1919.9353309999999</v>
      </c>
      <c r="E168" s="25">
        <v>167.22683599999999</v>
      </c>
      <c r="F168" s="25">
        <v>167.19664900000001</v>
      </c>
      <c r="G168" s="26">
        <f t="shared" si="32"/>
        <v>8.7084521181718912</v>
      </c>
      <c r="H168" s="26">
        <f t="shared" si="33"/>
        <v>99.981948471476201</v>
      </c>
      <c r="I168" s="19"/>
      <c r="J168" s="19"/>
    </row>
    <row r="169" spans="1:10" s="3" customFormat="1" ht="14.25" x14ac:dyDescent="0.2">
      <c r="A169" s="19"/>
      <c r="B169" s="24" t="s">
        <v>116</v>
      </c>
      <c r="C169" s="19"/>
      <c r="D169" s="25">
        <v>1887.4849610000001</v>
      </c>
      <c r="E169" s="25">
        <v>267.91976299999999</v>
      </c>
      <c r="F169" s="25">
        <v>260.11029100000002</v>
      </c>
      <c r="G169" s="26">
        <f t="shared" si="32"/>
        <v>13.780787469808084</v>
      </c>
      <c r="H169" s="26">
        <f t="shared" si="33"/>
        <v>97.085145226856611</v>
      </c>
      <c r="I169" s="19"/>
      <c r="J169" s="19"/>
    </row>
    <row r="170" spans="1:10" s="3" customFormat="1" ht="14.25" x14ac:dyDescent="0.2">
      <c r="A170" s="19"/>
      <c r="B170" s="24" t="s">
        <v>193</v>
      </c>
      <c r="C170" s="19"/>
      <c r="D170" s="25">
        <v>710.15090799999996</v>
      </c>
      <c r="E170" s="25">
        <v>562.549983</v>
      </c>
      <c r="F170" s="25">
        <v>537.76468199999999</v>
      </c>
      <c r="G170" s="26">
        <f t="shared" si="32"/>
        <v>75.725409337926237</v>
      </c>
      <c r="H170" s="26">
        <f t="shared" si="33"/>
        <v>95.594115767665045</v>
      </c>
      <c r="I170" s="19"/>
      <c r="J170" s="19"/>
    </row>
    <row r="171" spans="1:10" s="3" customFormat="1" ht="14.25" x14ac:dyDescent="0.2">
      <c r="A171" s="19"/>
      <c r="B171" s="24" t="s">
        <v>117</v>
      </c>
      <c r="C171" s="19"/>
      <c r="D171" s="25">
        <v>706.344335</v>
      </c>
      <c r="E171" s="25">
        <v>274.58417900000001</v>
      </c>
      <c r="F171" s="25">
        <v>270.65849500000002</v>
      </c>
      <c r="G171" s="26">
        <f t="shared" si="32"/>
        <v>38.318208498125777</v>
      </c>
      <c r="H171" s="26">
        <f t="shared" si="33"/>
        <v>98.570316755212616</v>
      </c>
      <c r="I171" s="19"/>
      <c r="J171" s="19"/>
    </row>
    <row r="172" spans="1:10" s="3" customFormat="1" ht="27.75" customHeight="1" x14ac:dyDescent="0.2">
      <c r="A172" s="19"/>
      <c r="B172" s="40" t="s">
        <v>194</v>
      </c>
      <c r="C172" s="40"/>
      <c r="D172" s="25">
        <v>863.68447100000003</v>
      </c>
      <c r="E172" s="25">
        <v>337.07133099999999</v>
      </c>
      <c r="F172" s="25">
        <v>334.4615</v>
      </c>
      <c r="G172" s="26">
        <f t="shared" si="32"/>
        <v>38.724963945774128</v>
      </c>
      <c r="H172" s="26">
        <f t="shared" si="33"/>
        <v>99.225733321117133</v>
      </c>
      <c r="I172" s="19"/>
      <c r="J172" s="19"/>
    </row>
    <row r="173" spans="1:10" s="3" customFormat="1" ht="14.25" x14ac:dyDescent="0.2">
      <c r="A173" s="19"/>
      <c r="B173" s="24" t="s">
        <v>118</v>
      </c>
      <c r="C173" s="19"/>
      <c r="D173" s="25">
        <v>429.99194199999999</v>
      </c>
      <c r="E173" s="25">
        <v>175.41941</v>
      </c>
      <c r="F173" s="25">
        <v>162.919748</v>
      </c>
      <c r="G173" s="26">
        <f t="shared" si="32"/>
        <v>37.889023511049892</v>
      </c>
      <c r="H173" s="26">
        <f t="shared" si="33"/>
        <v>92.874413384470969</v>
      </c>
      <c r="I173" s="19"/>
      <c r="J173" s="19"/>
    </row>
    <row r="174" spans="1:10" s="3" customFormat="1" ht="14.25" x14ac:dyDescent="0.2">
      <c r="A174" s="19"/>
      <c r="B174" s="24" t="s">
        <v>119</v>
      </c>
      <c r="C174" s="19"/>
      <c r="D174" s="25">
        <v>1671.3860689999999</v>
      </c>
      <c r="E174" s="25">
        <v>634.91895299999999</v>
      </c>
      <c r="F174" s="25">
        <v>626.98994100000004</v>
      </c>
      <c r="G174" s="26">
        <f t="shared" si="32"/>
        <v>37.513172607399547</v>
      </c>
      <c r="H174" s="26">
        <f t="shared" si="33"/>
        <v>98.751177301837458</v>
      </c>
      <c r="I174" s="19"/>
      <c r="J174" s="19"/>
    </row>
    <row r="175" spans="1:10" s="3" customFormat="1" ht="14.25" x14ac:dyDescent="0.2">
      <c r="A175" s="19"/>
      <c r="B175" s="24" t="s">
        <v>22</v>
      </c>
      <c r="C175" s="19"/>
      <c r="D175" s="25">
        <v>331.865477</v>
      </c>
      <c r="E175" s="25">
        <v>23.684585999999999</v>
      </c>
      <c r="F175" s="25">
        <v>23.684585999999999</v>
      </c>
      <c r="G175" s="26">
        <f t="shared" si="32"/>
        <v>7.136803205354199</v>
      </c>
      <c r="H175" s="26">
        <f t="shared" si="33"/>
        <v>100</v>
      </c>
      <c r="I175" s="19"/>
      <c r="J175" s="19"/>
    </row>
    <row r="176" spans="1:10" s="3" customFormat="1" ht="14.25" x14ac:dyDescent="0.2">
      <c r="A176" s="19"/>
      <c r="B176" s="24" t="s">
        <v>120</v>
      </c>
      <c r="C176" s="19"/>
      <c r="D176" s="25">
        <v>77.964378999999994</v>
      </c>
      <c r="E176" s="25">
        <v>6.7955810000000003</v>
      </c>
      <c r="F176" s="25">
        <v>6.7955810000000003</v>
      </c>
      <c r="G176" s="26">
        <f t="shared" si="32"/>
        <v>8.7162638722486339</v>
      </c>
      <c r="H176" s="26">
        <f t="shared" si="33"/>
        <v>100</v>
      </c>
      <c r="I176" s="19"/>
      <c r="J176" s="19"/>
    </row>
    <row r="177" spans="1:10" s="3" customFormat="1" ht="14.25" x14ac:dyDescent="0.2">
      <c r="A177" s="19"/>
      <c r="B177" s="24" t="s">
        <v>255</v>
      </c>
      <c r="C177" s="19"/>
      <c r="D177" s="25">
        <v>40.541451000000002</v>
      </c>
      <c r="E177" s="25">
        <v>6.1955559999999998</v>
      </c>
      <c r="F177" s="25">
        <v>6.1931089999999998</v>
      </c>
      <c r="G177" s="26">
        <f t="shared" si="32"/>
        <v>15.275992465094552</v>
      </c>
      <c r="H177" s="26">
        <f t="shared" si="33"/>
        <v>99.960503948313914</v>
      </c>
      <c r="I177" s="19"/>
      <c r="J177" s="19"/>
    </row>
    <row r="178" spans="1:10" s="3" customFormat="1" ht="14.25" x14ac:dyDescent="0.2">
      <c r="A178" s="19"/>
      <c r="B178" s="24" t="s">
        <v>190</v>
      </c>
      <c r="C178" s="19"/>
      <c r="D178" s="25">
        <v>6023.1902630000004</v>
      </c>
      <c r="E178" s="25">
        <v>3525.565396</v>
      </c>
      <c r="F178" s="25">
        <v>3525.565396</v>
      </c>
      <c r="G178" s="26">
        <f t="shared" si="32"/>
        <v>58.533189921913639</v>
      </c>
      <c r="H178" s="26">
        <f t="shared" si="33"/>
        <v>100</v>
      </c>
      <c r="I178" s="19"/>
      <c r="J178" s="19"/>
    </row>
    <row r="179" spans="1:10" s="3" customFormat="1" ht="14.25" x14ac:dyDescent="0.2">
      <c r="A179" s="19"/>
      <c r="B179" s="24" t="s">
        <v>256</v>
      </c>
      <c r="C179" s="19"/>
      <c r="D179" s="25">
        <v>135.541741</v>
      </c>
      <c r="E179" s="25">
        <v>13.904413999999999</v>
      </c>
      <c r="F179" s="25">
        <v>13.885432</v>
      </c>
      <c r="G179" s="26">
        <f t="shared" si="32"/>
        <v>10.244395488471703</v>
      </c>
      <c r="H179" s="26">
        <f t="shared" si="33"/>
        <v>99.86348220068821</v>
      </c>
      <c r="I179" s="19"/>
      <c r="J179" s="19"/>
    </row>
    <row r="180" spans="1:10" s="3" customFormat="1" ht="14.25" x14ac:dyDescent="0.2">
      <c r="A180" s="19"/>
      <c r="B180" s="24" t="s">
        <v>257</v>
      </c>
      <c r="C180" s="19"/>
      <c r="D180" s="25">
        <v>94.580423999999994</v>
      </c>
      <c r="E180" s="25">
        <v>24.409406000000001</v>
      </c>
      <c r="F180" s="25">
        <v>24.356501999999999</v>
      </c>
      <c r="G180" s="26">
        <f t="shared" si="32"/>
        <v>25.752159876128278</v>
      </c>
      <c r="H180" s="26">
        <f t="shared" si="33"/>
        <v>99.783263877867398</v>
      </c>
      <c r="I180" s="19"/>
      <c r="J180" s="19"/>
    </row>
    <row r="181" spans="1:10" s="3" customFormat="1" ht="14.25" x14ac:dyDescent="0.2">
      <c r="A181" s="19"/>
      <c r="B181" s="24" t="s">
        <v>121</v>
      </c>
      <c r="C181" s="19"/>
      <c r="D181" s="25">
        <v>325.86001499999998</v>
      </c>
      <c r="E181" s="25">
        <v>81.375579000000002</v>
      </c>
      <c r="F181" s="25">
        <v>79.884986999999995</v>
      </c>
      <c r="G181" s="26">
        <f t="shared" si="32"/>
        <v>24.515124078663042</v>
      </c>
      <c r="H181" s="26">
        <f t="shared" si="33"/>
        <v>98.168256351208257</v>
      </c>
      <c r="I181" s="19"/>
      <c r="J181" s="19"/>
    </row>
    <row r="182" spans="1:10" s="3" customFormat="1" ht="14.25" x14ac:dyDescent="0.2">
      <c r="A182" s="19"/>
      <c r="B182" s="24" t="s">
        <v>258</v>
      </c>
      <c r="C182" s="19"/>
      <c r="D182" s="25">
        <v>788.96434499999998</v>
      </c>
      <c r="E182" s="25">
        <v>352.35720199999997</v>
      </c>
      <c r="F182" s="25">
        <v>352.35720199999997</v>
      </c>
      <c r="G182" s="26">
        <f t="shared" si="32"/>
        <v>44.660725701108831</v>
      </c>
      <c r="H182" s="26">
        <f t="shared" si="33"/>
        <v>100</v>
      </c>
      <c r="I182" s="19"/>
      <c r="J182" s="19"/>
    </row>
    <row r="183" spans="1:10" s="3" customFormat="1" ht="14.25" x14ac:dyDescent="0.2">
      <c r="A183" s="19"/>
      <c r="B183" s="24" t="s">
        <v>195</v>
      </c>
      <c r="C183" s="19"/>
      <c r="D183" s="25">
        <v>104.800257</v>
      </c>
      <c r="E183" s="25">
        <v>27.018792000000001</v>
      </c>
      <c r="F183" s="25">
        <v>26.928853</v>
      </c>
      <c r="G183" s="26">
        <f t="shared" si="32"/>
        <v>25.695407407254734</v>
      </c>
      <c r="H183" s="26">
        <f t="shared" si="33"/>
        <v>99.667124274097816</v>
      </c>
      <c r="I183" s="19"/>
      <c r="J183" s="19"/>
    </row>
    <row r="184" spans="1:10" s="3" customFormat="1" ht="14.25" x14ac:dyDescent="0.2">
      <c r="A184" s="19"/>
      <c r="B184" s="24" t="s">
        <v>196</v>
      </c>
      <c r="C184" s="19"/>
      <c r="D184" s="25">
        <v>537.68000300000006</v>
      </c>
      <c r="E184" s="25">
        <v>160.451482</v>
      </c>
      <c r="F184" s="25">
        <v>160.451482</v>
      </c>
      <c r="G184" s="26">
        <f t="shared" si="32"/>
        <v>29.841444930954591</v>
      </c>
      <c r="H184" s="26">
        <f t="shared" si="33"/>
        <v>100</v>
      </c>
      <c r="I184" s="19"/>
      <c r="J184" s="19"/>
    </row>
    <row r="185" spans="1:10" s="3" customFormat="1" ht="14.25" x14ac:dyDescent="0.2">
      <c r="A185" s="19"/>
      <c r="B185" s="24" t="s">
        <v>197</v>
      </c>
      <c r="C185" s="19"/>
      <c r="D185" s="25">
        <v>323.73222099999998</v>
      </c>
      <c r="E185" s="25">
        <v>264.384163</v>
      </c>
      <c r="F185" s="25">
        <v>264.384163</v>
      </c>
      <c r="G185" s="26">
        <f t="shared" si="32"/>
        <v>81.667546771626419</v>
      </c>
      <c r="H185" s="26">
        <f t="shared" si="33"/>
        <v>100</v>
      </c>
      <c r="I185" s="19"/>
      <c r="J185" s="19"/>
    </row>
    <row r="186" spans="1:10" s="3" customFormat="1" ht="14.25" x14ac:dyDescent="0.2">
      <c r="A186" s="19"/>
      <c r="B186" s="24" t="s">
        <v>122</v>
      </c>
      <c r="C186" s="19"/>
      <c r="D186" s="25">
        <v>665.21287299999995</v>
      </c>
      <c r="E186" s="25">
        <v>519.10298999999998</v>
      </c>
      <c r="F186" s="25">
        <v>503.31564700000001</v>
      </c>
      <c r="G186" s="26">
        <f t="shared" si="32"/>
        <v>75.662343203030602</v>
      </c>
      <c r="H186" s="26">
        <f t="shared" si="33"/>
        <v>96.958726244285359</v>
      </c>
      <c r="I186" s="19"/>
      <c r="J186" s="19"/>
    </row>
    <row r="187" spans="1:10" s="3" customFormat="1" ht="14.25" x14ac:dyDescent="0.2">
      <c r="A187" s="20" t="s">
        <v>216</v>
      </c>
      <c r="B187" s="20"/>
      <c r="C187" s="21"/>
      <c r="D187" s="22">
        <f>+D188</f>
        <v>842.26367100000004</v>
      </c>
      <c r="E187" s="22">
        <f t="shared" ref="E187:F187" si="34">+E188</f>
        <v>293.52469200000002</v>
      </c>
      <c r="F187" s="22">
        <f t="shared" si="34"/>
        <v>293.52469200000002</v>
      </c>
      <c r="G187" s="23">
        <f>+IF(F187=0,"0.0",(IF(D187=0,"n.a.",(F187/D187)*100)))</f>
        <v>34.84950165920192</v>
      </c>
      <c r="H187" s="23">
        <f>+IF(E187=0,"0.0",(IF(F187=0,"n.a.",(F187/E187)*100)))</f>
        <v>100</v>
      </c>
      <c r="I187" s="19"/>
      <c r="J187" s="19"/>
    </row>
    <row r="188" spans="1:10" s="3" customFormat="1" ht="14.25" x14ac:dyDescent="0.2">
      <c r="A188" s="19"/>
      <c r="B188" s="24" t="s">
        <v>123</v>
      </c>
      <c r="C188" s="19"/>
      <c r="D188" s="25">
        <v>842.26367100000004</v>
      </c>
      <c r="E188" s="25">
        <v>293.52469200000002</v>
      </c>
      <c r="F188" s="25">
        <v>293.52469200000002</v>
      </c>
      <c r="G188" s="26">
        <f t="shared" ref="G188" si="35">+IF(F188=0,"0.0",(IF(D188=0,"n.a.",(F188/D188)*100)))</f>
        <v>34.84950165920192</v>
      </c>
      <c r="H188" s="26">
        <f t="shared" ref="H188" si="36">+IF(E188=0,"0.0",(IF(F188=0,"n.a.",(F188/E188)*100)))</f>
        <v>100</v>
      </c>
      <c r="I188" s="19"/>
      <c r="J188" s="19"/>
    </row>
    <row r="189" spans="1:10" s="3" customFormat="1" ht="14.25" x14ac:dyDescent="0.2">
      <c r="A189" s="20" t="s">
        <v>217</v>
      </c>
      <c r="B189" s="20"/>
      <c r="C189" s="21"/>
      <c r="D189" s="22">
        <f>+D190+SUM(D193:D199)</f>
        <v>4453.869874</v>
      </c>
      <c r="E189" s="22">
        <f>+E190+SUM(E193:E199)</f>
        <v>1994.4262379999998</v>
      </c>
      <c r="F189" s="22">
        <f>+F190+SUM(F193:F199)</f>
        <v>1945.109729</v>
      </c>
      <c r="G189" s="23">
        <f>+IF(F189=0,"0.0",(IF(D189=0,"n.a.",(F189/D189)*100)))</f>
        <v>43.672352000106955</v>
      </c>
      <c r="H189" s="23">
        <f>+IF(E189=0,"0.0",(IF(F189=0,"n.a.",(F189/E189)*100)))</f>
        <v>97.527283383041834</v>
      </c>
      <c r="I189" s="19"/>
      <c r="J189" s="19"/>
    </row>
    <row r="190" spans="1:10" s="3" customFormat="1" ht="14.25" x14ac:dyDescent="0.2">
      <c r="A190" s="19"/>
      <c r="B190" s="14" t="s">
        <v>218</v>
      </c>
      <c r="C190" s="19"/>
      <c r="D190" s="15">
        <f>+D191+D192</f>
        <v>1932.7401419999999</v>
      </c>
      <c r="E190" s="15">
        <f t="shared" ref="E190:F190" si="37">+E191+E192</f>
        <v>780.19707799999992</v>
      </c>
      <c r="F190" s="15">
        <f t="shared" si="37"/>
        <v>747.09740600000009</v>
      </c>
      <c r="G190" s="16">
        <f t="shared" ref="G190" si="38">+IF(F190=0,"0.0",(IF(D190=0,"n.a.",(F190/D190)*100)))</f>
        <v>38.654829470603509</v>
      </c>
      <c r="H190" s="16">
        <f t="shared" ref="H190" si="39">+IF(E190=0,"0.0",(IF(F190=0,"n.a.",(F190/E190)*100)))</f>
        <v>95.757524229025648</v>
      </c>
      <c r="I190" s="19"/>
      <c r="J190" s="19"/>
    </row>
    <row r="191" spans="1:10" s="3" customFormat="1" ht="14.25" x14ac:dyDescent="0.2">
      <c r="A191" s="19"/>
      <c r="B191" s="35" t="s">
        <v>124</v>
      </c>
      <c r="C191" s="35"/>
      <c r="D191" s="25">
        <v>1711.8382019999999</v>
      </c>
      <c r="E191" s="25">
        <v>712.18966799999998</v>
      </c>
      <c r="F191" s="25">
        <v>680.52596300000005</v>
      </c>
      <c r="G191" s="26">
        <f t="shared" ref="G191:G199" si="40">+IF(F191=0,"0.0",(IF(D191=0,"n.a.",(F191/D191)*100)))</f>
        <v>39.754105394126498</v>
      </c>
      <c r="H191" s="26">
        <f t="shared" ref="H191:H199" si="41">+IF(E191=0,"0.0",(IF(F191=0,"n.a.",(F191/E191)*100)))</f>
        <v>95.554034771535058</v>
      </c>
      <c r="I191" s="19"/>
      <c r="J191" s="19"/>
    </row>
    <row r="192" spans="1:10" s="3" customFormat="1" ht="15.75" customHeight="1" x14ac:dyDescent="0.2">
      <c r="A192" s="19"/>
      <c r="B192" s="35" t="s">
        <v>125</v>
      </c>
      <c r="C192" s="35"/>
      <c r="D192" s="25">
        <v>220.90194</v>
      </c>
      <c r="E192" s="25">
        <v>68.007409999999993</v>
      </c>
      <c r="F192" s="25">
        <v>66.571443000000002</v>
      </c>
      <c r="G192" s="26">
        <f t="shared" si="40"/>
        <v>30.136196630957613</v>
      </c>
      <c r="H192" s="26">
        <f t="shared" si="41"/>
        <v>97.888513913410335</v>
      </c>
      <c r="I192" s="19"/>
      <c r="J192" s="19"/>
    </row>
    <row r="193" spans="1:10" s="3" customFormat="1" ht="14.25" x14ac:dyDescent="0.2">
      <c r="A193" s="19"/>
      <c r="B193" s="24" t="s">
        <v>126</v>
      </c>
      <c r="C193" s="19"/>
      <c r="D193" s="25">
        <v>1053.860989</v>
      </c>
      <c r="E193" s="25">
        <v>567.56505900000002</v>
      </c>
      <c r="F193" s="25">
        <v>563.25929099999996</v>
      </c>
      <c r="G193" s="26">
        <f t="shared" si="40"/>
        <v>53.447209535146754</v>
      </c>
      <c r="H193" s="26">
        <f t="shared" si="41"/>
        <v>99.241361332639741</v>
      </c>
      <c r="I193" s="19"/>
      <c r="J193" s="19"/>
    </row>
    <row r="194" spans="1:10" s="3" customFormat="1" ht="14.25" x14ac:dyDescent="0.2">
      <c r="A194" s="19"/>
      <c r="B194" s="24" t="s">
        <v>127</v>
      </c>
      <c r="C194" s="19"/>
      <c r="D194" s="25">
        <v>208.68090100000001</v>
      </c>
      <c r="E194" s="25">
        <v>93.239745999999997</v>
      </c>
      <c r="F194" s="25">
        <v>87.450857999999997</v>
      </c>
      <c r="G194" s="26">
        <f t="shared" si="40"/>
        <v>41.906498189788813</v>
      </c>
      <c r="H194" s="26">
        <f t="shared" si="41"/>
        <v>93.79139449822182</v>
      </c>
      <c r="I194" s="19"/>
      <c r="J194" s="19"/>
    </row>
    <row r="195" spans="1:10" s="3" customFormat="1" ht="14.25" x14ac:dyDescent="0.2">
      <c r="A195" s="19"/>
      <c r="B195" s="24" t="s">
        <v>259</v>
      </c>
      <c r="C195" s="19"/>
      <c r="D195" s="25">
        <v>578.96828900000003</v>
      </c>
      <c r="E195" s="25">
        <v>233.371306</v>
      </c>
      <c r="F195" s="25">
        <v>230.582863</v>
      </c>
      <c r="G195" s="26">
        <f t="shared" si="40"/>
        <v>39.826509910977173</v>
      </c>
      <c r="H195" s="26">
        <f t="shared" si="41"/>
        <v>98.805147450303934</v>
      </c>
      <c r="I195" s="19"/>
      <c r="J195" s="19"/>
    </row>
    <row r="196" spans="1:10" s="3" customFormat="1" ht="14.25" x14ac:dyDescent="0.2">
      <c r="A196" s="19"/>
      <c r="B196" s="24" t="s">
        <v>260</v>
      </c>
      <c r="C196" s="19"/>
      <c r="D196" s="25">
        <v>59.783693999999997</v>
      </c>
      <c r="E196" s="25">
        <v>19.654488000000001</v>
      </c>
      <c r="F196" s="25">
        <v>19.443557999999999</v>
      </c>
      <c r="G196" s="26">
        <f t="shared" si="40"/>
        <v>32.523179313743981</v>
      </c>
      <c r="H196" s="26">
        <f t="shared" si="41"/>
        <v>98.926809998815529</v>
      </c>
      <c r="I196" s="19"/>
      <c r="J196" s="19"/>
    </row>
    <row r="197" spans="1:10" s="3" customFormat="1" ht="14.25" x14ac:dyDescent="0.2">
      <c r="A197" s="19"/>
      <c r="B197" s="24" t="s">
        <v>261</v>
      </c>
      <c r="C197" s="19"/>
      <c r="D197" s="25">
        <v>34.041362999999997</v>
      </c>
      <c r="E197" s="25">
        <v>14.152695</v>
      </c>
      <c r="F197" s="25">
        <v>13.944894</v>
      </c>
      <c r="G197" s="26">
        <f t="shared" si="40"/>
        <v>40.964558322767516</v>
      </c>
      <c r="H197" s="26">
        <f t="shared" si="41"/>
        <v>98.531721343532098</v>
      </c>
      <c r="I197" s="19"/>
      <c r="J197" s="19"/>
    </row>
    <row r="198" spans="1:10" s="3" customFormat="1" ht="14.25" x14ac:dyDescent="0.2">
      <c r="A198" s="19"/>
      <c r="B198" s="24" t="s">
        <v>128</v>
      </c>
      <c r="C198" s="19"/>
      <c r="D198" s="25">
        <v>27.702383999999999</v>
      </c>
      <c r="E198" s="25">
        <v>14.014723999999999</v>
      </c>
      <c r="F198" s="25">
        <v>13.537820999999999</v>
      </c>
      <c r="G198" s="26">
        <f t="shared" si="40"/>
        <v>48.868794108117193</v>
      </c>
      <c r="H198" s="26">
        <f t="shared" si="41"/>
        <v>96.597128848202786</v>
      </c>
      <c r="I198" s="19"/>
      <c r="J198" s="19"/>
    </row>
    <row r="199" spans="1:10" s="3" customFormat="1" ht="14.25" x14ac:dyDescent="0.2">
      <c r="A199" s="19"/>
      <c r="B199" s="24" t="s">
        <v>129</v>
      </c>
      <c r="C199" s="19"/>
      <c r="D199" s="25">
        <v>558.09211200000004</v>
      </c>
      <c r="E199" s="25">
        <v>272.23114199999998</v>
      </c>
      <c r="F199" s="25">
        <v>269.79303800000002</v>
      </c>
      <c r="G199" s="26">
        <f t="shared" si="40"/>
        <v>48.342026736977068</v>
      </c>
      <c r="H199" s="26">
        <f t="shared" si="41"/>
        <v>99.104399304911283</v>
      </c>
      <c r="I199" s="19"/>
      <c r="J199" s="19"/>
    </row>
    <row r="200" spans="1:10" s="3" customFormat="1" ht="14.25" x14ac:dyDescent="0.2">
      <c r="A200" s="20" t="s">
        <v>219</v>
      </c>
      <c r="B200" s="20"/>
      <c r="C200" s="21"/>
      <c r="D200" s="22">
        <f>+SUM(D201:D217)</f>
        <v>20228.395162999997</v>
      </c>
      <c r="E200" s="22">
        <f t="shared" ref="E200:F200" si="42">+SUM(E201:E217)</f>
        <v>11606.323552</v>
      </c>
      <c r="F200" s="22">
        <f t="shared" si="42"/>
        <v>11100.348638999998</v>
      </c>
      <c r="G200" s="23">
        <f>+IF(F200=0,"0.0",(IF(D200=0,"n.a.",(F200/D200)*100)))</f>
        <v>54.875083018467919</v>
      </c>
      <c r="H200" s="23">
        <f>+IF(E200=0,"0.0",(IF(F200=0,"n.a.",(F200/E200)*100)))</f>
        <v>95.640523799521233</v>
      </c>
      <c r="I200" s="19"/>
      <c r="J200" s="19"/>
    </row>
    <row r="201" spans="1:10" s="3" customFormat="1" ht="14.25" x14ac:dyDescent="0.2">
      <c r="A201" s="19"/>
      <c r="B201" s="24" t="s">
        <v>130</v>
      </c>
      <c r="C201" s="19"/>
      <c r="D201" s="25">
        <v>805.64631899999995</v>
      </c>
      <c r="E201" s="25">
        <v>384.85413</v>
      </c>
      <c r="F201" s="25">
        <v>335.707605</v>
      </c>
      <c r="G201" s="26">
        <f t="shared" ref="G201:G217" si="43">+IF(F201=0,"0.0",(IF(D201=0,"n.a.",(F201/D201)*100)))</f>
        <v>41.669352553697948</v>
      </c>
      <c r="H201" s="26">
        <f t="shared" ref="H201:H217" si="44">+IF(E201=0,"0.0",(IF(F201=0,"n.a.",(F201/E201)*100)))</f>
        <v>87.229830429518842</v>
      </c>
      <c r="I201" s="19"/>
      <c r="J201" s="19"/>
    </row>
    <row r="202" spans="1:10" s="3" customFormat="1" ht="14.25" x14ac:dyDescent="0.2">
      <c r="A202" s="19"/>
      <c r="B202" s="24" t="s">
        <v>131</v>
      </c>
      <c r="C202" s="19"/>
      <c r="D202" s="25">
        <v>471.50794400000001</v>
      </c>
      <c r="E202" s="25">
        <v>93.492403999999993</v>
      </c>
      <c r="F202" s="25">
        <v>89.475389000000007</v>
      </c>
      <c r="G202" s="26">
        <f t="shared" si="43"/>
        <v>18.976432982431362</v>
      </c>
      <c r="H202" s="26">
        <f t="shared" si="44"/>
        <v>95.703378212416069</v>
      </c>
      <c r="I202" s="19"/>
      <c r="J202" s="19"/>
    </row>
    <row r="203" spans="1:10" s="3" customFormat="1" ht="14.25" x14ac:dyDescent="0.2">
      <c r="A203" s="19"/>
      <c r="B203" s="24" t="s">
        <v>132</v>
      </c>
      <c r="C203" s="19"/>
      <c r="D203" s="25">
        <v>224.31</v>
      </c>
      <c r="E203" s="25">
        <v>151.226507</v>
      </c>
      <c r="F203" s="25">
        <v>81.45317</v>
      </c>
      <c r="G203" s="26">
        <f t="shared" si="43"/>
        <v>36.312768044224505</v>
      </c>
      <c r="H203" s="26">
        <f t="shared" si="44"/>
        <v>53.861701639382574</v>
      </c>
      <c r="I203" s="19"/>
      <c r="J203" s="19"/>
    </row>
    <row r="204" spans="1:10" s="3" customFormat="1" ht="14.25" x14ac:dyDescent="0.2">
      <c r="A204" s="19"/>
      <c r="B204" s="24" t="s">
        <v>133</v>
      </c>
      <c r="C204" s="19"/>
      <c r="D204" s="25">
        <v>189.450918</v>
      </c>
      <c r="E204" s="25">
        <v>504.89916199999999</v>
      </c>
      <c r="F204" s="25">
        <v>409.90939300000002</v>
      </c>
      <c r="G204" s="26">
        <f t="shared" si="43"/>
        <v>216.36706611260655</v>
      </c>
      <c r="H204" s="26">
        <f t="shared" si="44"/>
        <v>81.186388065346023</v>
      </c>
      <c r="I204" s="19"/>
      <c r="J204" s="19"/>
    </row>
    <row r="205" spans="1:10" s="3" customFormat="1" ht="14.25" x14ac:dyDescent="0.2">
      <c r="A205" s="19"/>
      <c r="B205" s="24" t="s">
        <v>134</v>
      </c>
      <c r="C205" s="19"/>
      <c r="D205" s="25">
        <v>829.98736699999995</v>
      </c>
      <c r="E205" s="25">
        <v>448.72208000000001</v>
      </c>
      <c r="F205" s="25">
        <v>423.13102500000002</v>
      </c>
      <c r="G205" s="26">
        <f t="shared" si="43"/>
        <v>50.980417512788492</v>
      </c>
      <c r="H205" s="26">
        <f t="shared" si="44"/>
        <v>94.296903107598368</v>
      </c>
      <c r="I205" s="19"/>
      <c r="J205" s="19"/>
    </row>
    <row r="206" spans="1:10" s="3" customFormat="1" ht="14.25" x14ac:dyDescent="0.2">
      <c r="A206" s="19"/>
      <c r="B206" s="24" t="s">
        <v>135</v>
      </c>
      <c r="C206" s="19"/>
      <c r="D206" s="25">
        <v>276.816059</v>
      </c>
      <c r="E206" s="25">
        <v>49.475639999999999</v>
      </c>
      <c r="F206" s="25">
        <v>49.475639999999999</v>
      </c>
      <c r="G206" s="26">
        <f t="shared" si="43"/>
        <v>17.873110461412935</v>
      </c>
      <c r="H206" s="26">
        <f t="shared" si="44"/>
        <v>100</v>
      </c>
      <c r="I206" s="19"/>
      <c r="J206" s="19"/>
    </row>
    <row r="207" spans="1:10" s="3" customFormat="1" ht="14.25" x14ac:dyDescent="0.2">
      <c r="A207" s="19"/>
      <c r="B207" s="24" t="s">
        <v>262</v>
      </c>
      <c r="C207" s="19"/>
      <c r="D207" s="25">
        <v>3959.7721780000002</v>
      </c>
      <c r="E207" s="25">
        <v>946.98951</v>
      </c>
      <c r="F207" s="25">
        <v>924.18896500000005</v>
      </c>
      <c r="G207" s="26">
        <f t="shared" si="43"/>
        <v>23.339447914066334</v>
      </c>
      <c r="H207" s="26">
        <f t="shared" si="44"/>
        <v>97.592312822979437</v>
      </c>
      <c r="I207" s="19"/>
      <c r="J207" s="19"/>
    </row>
    <row r="208" spans="1:10" s="3" customFormat="1" ht="14.25" x14ac:dyDescent="0.2">
      <c r="A208" s="19"/>
      <c r="B208" s="24" t="s">
        <v>263</v>
      </c>
      <c r="C208" s="19"/>
      <c r="D208" s="25">
        <v>1712.084985</v>
      </c>
      <c r="E208" s="25">
        <v>745.80505400000004</v>
      </c>
      <c r="F208" s="25">
        <v>744.66125599999998</v>
      </c>
      <c r="G208" s="26">
        <f t="shared" si="43"/>
        <v>43.494409595561052</v>
      </c>
      <c r="H208" s="26">
        <f t="shared" si="44"/>
        <v>99.846635793916178</v>
      </c>
      <c r="I208" s="19"/>
      <c r="J208" s="19"/>
    </row>
    <row r="209" spans="1:10" s="3" customFormat="1" ht="14.25" x14ac:dyDescent="0.2">
      <c r="A209" s="19"/>
      <c r="B209" s="24" t="s">
        <v>136</v>
      </c>
      <c r="C209" s="19"/>
      <c r="D209" s="25">
        <v>773.25528399999996</v>
      </c>
      <c r="E209" s="25">
        <v>321.13356499999998</v>
      </c>
      <c r="F209" s="25">
        <v>294.79371300000003</v>
      </c>
      <c r="G209" s="26">
        <f t="shared" si="43"/>
        <v>38.123724350779867</v>
      </c>
      <c r="H209" s="26">
        <f t="shared" si="44"/>
        <v>91.797851464078519</v>
      </c>
      <c r="I209" s="19"/>
      <c r="J209" s="19"/>
    </row>
    <row r="210" spans="1:10" s="3" customFormat="1" ht="14.25" x14ac:dyDescent="0.2">
      <c r="A210" s="19"/>
      <c r="B210" s="24" t="s">
        <v>137</v>
      </c>
      <c r="C210" s="19"/>
      <c r="D210" s="25">
        <v>1070.131513</v>
      </c>
      <c r="E210" s="25">
        <v>517.94503499999996</v>
      </c>
      <c r="F210" s="25">
        <v>508.23711100000003</v>
      </c>
      <c r="G210" s="26">
        <f t="shared" si="43"/>
        <v>47.492958092151802</v>
      </c>
      <c r="H210" s="26">
        <f t="shared" si="44"/>
        <v>98.125684513994827</v>
      </c>
      <c r="I210" s="19"/>
      <c r="J210" s="19"/>
    </row>
    <row r="211" spans="1:10" s="3" customFormat="1" ht="14.25" x14ac:dyDescent="0.2">
      <c r="A211" s="19"/>
      <c r="B211" s="24" t="s">
        <v>138</v>
      </c>
      <c r="C211" s="19"/>
      <c r="D211" s="25">
        <v>8704.1102489999994</v>
      </c>
      <c r="E211" s="25">
        <v>6857.0251850000004</v>
      </c>
      <c r="F211" s="25">
        <v>6846.0702339999998</v>
      </c>
      <c r="G211" s="26">
        <f t="shared" si="43"/>
        <v>78.653303303304696</v>
      </c>
      <c r="H211" s="26">
        <f t="shared" si="44"/>
        <v>99.840237556309916</v>
      </c>
      <c r="I211" s="19"/>
      <c r="J211" s="19"/>
    </row>
    <row r="212" spans="1:10" s="3" customFormat="1" ht="14.25" x14ac:dyDescent="0.2">
      <c r="A212" s="19"/>
      <c r="B212" s="24" t="s">
        <v>198</v>
      </c>
      <c r="C212" s="19"/>
      <c r="D212" s="25">
        <v>231.8</v>
      </c>
      <c r="E212" s="25">
        <v>132.08201</v>
      </c>
      <c r="F212" s="25">
        <v>69.845915000000005</v>
      </c>
      <c r="G212" s="26">
        <f t="shared" si="43"/>
        <v>30.131973684210529</v>
      </c>
      <c r="H212" s="26">
        <f t="shared" si="44"/>
        <v>52.880717820693377</v>
      </c>
      <c r="I212" s="19"/>
      <c r="J212" s="19"/>
    </row>
    <row r="213" spans="1:10" s="3" customFormat="1" ht="30" customHeight="1" x14ac:dyDescent="0.2">
      <c r="A213" s="19"/>
      <c r="B213" s="40" t="s">
        <v>264</v>
      </c>
      <c r="C213" s="40"/>
      <c r="D213" s="25">
        <v>245.52172100000001</v>
      </c>
      <c r="E213" s="25">
        <v>171.868708</v>
      </c>
      <c r="F213" s="25">
        <v>171.79376300000001</v>
      </c>
      <c r="G213" s="26">
        <f t="shared" si="43"/>
        <v>69.970902085685523</v>
      </c>
      <c r="H213" s="26">
        <f t="shared" si="44"/>
        <v>99.95639404003667</v>
      </c>
      <c r="I213" s="19"/>
      <c r="J213" s="19"/>
    </row>
    <row r="214" spans="1:10" s="3" customFormat="1" ht="14.25" x14ac:dyDescent="0.2">
      <c r="A214" s="19"/>
      <c r="B214" s="24" t="s">
        <v>139</v>
      </c>
      <c r="C214" s="19"/>
      <c r="D214" s="25">
        <v>50.377426</v>
      </c>
      <c r="E214" s="25">
        <v>116.09863</v>
      </c>
      <c r="F214" s="25">
        <v>116.00102099999999</v>
      </c>
      <c r="G214" s="26">
        <f t="shared" si="43"/>
        <v>230.26389041790262</v>
      </c>
      <c r="H214" s="26">
        <f t="shared" si="44"/>
        <v>99.915925795162266</v>
      </c>
      <c r="I214" s="19"/>
      <c r="J214" s="19"/>
    </row>
    <row r="215" spans="1:10" s="3" customFormat="1" ht="14.25" x14ac:dyDescent="0.2">
      <c r="A215" s="19"/>
      <c r="B215" s="24" t="s">
        <v>265</v>
      </c>
      <c r="C215" s="19"/>
      <c r="D215" s="25">
        <v>346.09458000000001</v>
      </c>
      <c r="E215" s="25">
        <v>154.194548</v>
      </c>
      <c r="F215" s="25">
        <v>34.440384000000002</v>
      </c>
      <c r="G215" s="26">
        <f t="shared" si="43"/>
        <v>9.9511480358923841</v>
      </c>
      <c r="H215" s="26">
        <f t="shared" si="44"/>
        <v>22.335669092528487</v>
      </c>
      <c r="I215" s="19"/>
      <c r="J215" s="19"/>
    </row>
    <row r="216" spans="1:10" s="3" customFormat="1" ht="14.25" x14ac:dyDescent="0.2">
      <c r="A216" s="19"/>
      <c r="B216" s="24" t="s">
        <v>266</v>
      </c>
      <c r="C216" s="19"/>
      <c r="D216" s="25">
        <v>336.46359999999999</v>
      </c>
      <c r="E216" s="25">
        <v>9.9788739999999994</v>
      </c>
      <c r="F216" s="25">
        <v>0.63154500000000002</v>
      </c>
      <c r="G216" s="26">
        <f t="shared" si="43"/>
        <v>0.18770083896148054</v>
      </c>
      <c r="H216" s="26">
        <f t="shared" si="44"/>
        <v>6.3288202656933041</v>
      </c>
      <c r="I216" s="19"/>
      <c r="J216" s="19"/>
    </row>
    <row r="217" spans="1:10" s="3" customFormat="1" ht="14.25" x14ac:dyDescent="0.2">
      <c r="A217" s="19"/>
      <c r="B217" s="24" t="s">
        <v>267</v>
      </c>
      <c r="C217" s="19"/>
      <c r="D217" s="25">
        <v>1.0650200000000001</v>
      </c>
      <c r="E217" s="25">
        <v>0.53251000000000004</v>
      </c>
      <c r="F217" s="25">
        <v>0.53251000000000004</v>
      </c>
      <c r="G217" s="26">
        <f t="shared" si="43"/>
        <v>50</v>
      </c>
      <c r="H217" s="26">
        <f t="shared" si="44"/>
        <v>100</v>
      </c>
      <c r="I217" s="19"/>
      <c r="J217" s="19"/>
    </row>
    <row r="218" spans="1:10" s="3" customFormat="1" ht="14.25" x14ac:dyDescent="0.2">
      <c r="A218" s="20" t="s">
        <v>220</v>
      </c>
      <c r="B218" s="20"/>
      <c r="C218" s="21"/>
      <c r="D218" s="22">
        <f>+D219+SUM(D224:D246)</f>
        <v>55298.901446999997</v>
      </c>
      <c r="E218" s="22">
        <f>+E219+SUM(E224:E246)</f>
        <v>20354.286468000002</v>
      </c>
      <c r="F218" s="22">
        <f>+F219+SUM(F224:F246)</f>
        <v>18299.932395</v>
      </c>
      <c r="G218" s="23">
        <f>+IF(F218=0,"0.0",(IF(D218=0,"n.a.",(F218/D218)*100)))</f>
        <v>33.092759378844377</v>
      </c>
      <c r="H218" s="23">
        <f>+IF(E218=0,"0.0",(IF(F218=0,"n.a.",(F218/E218)*100)))</f>
        <v>89.907019947715895</v>
      </c>
      <c r="I218" s="19"/>
      <c r="J218" s="19"/>
    </row>
    <row r="219" spans="1:10" s="3" customFormat="1" ht="14.25" x14ac:dyDescent="0.2">
      <c r="A219" s="19"/>
      <c r="B219" s="14" t="s">
        <v>221</v>
      </c>
      <c r="C219" s="19"/>
      <c r="D219" s="15">
        <f>SUM(D220:D223)</f>
        <v>7340.6343060000008</v>
      </c>
      <c r="E219" s="15">
        <f t="shared" ref="E219:F219" si="45">SUM(E220:E223)</f>
        <v>3135.2272859999998</v>
      </c>
      <c r="F219" s="15">
        <f t="shared" si="45"/>
        <v>3074.0046729999999</v>
      </c>
      <c r="G219" s="16">
        <f t="shared" ref="G219:G246" si="46">+IF(F219=0,"0.0",(IF(D219=0,"n.a.",(F219/D219)*100)))</f>
        <v>41.876553780746256</v>
      </c>
      <c r="H219" s="16">
        <f t="shared" ref="H219:H246" si="47">+IF(E219=0,"0.0",(IF(F219=0,"n.a.",(F219/E219)*100)))</f>
        <v>98.047267154334151</v>
      </c>
      <c r="I219" s="19"/>
      <c r="J219" s="19"/>
    </row>
    <row r="220" spans="1:10" s="3" customFormat="1" ht="14.25" x14ac:dyDescent="0.2">
      <c r="A220" s="19"/>
      <c r="B220" s="27" t="s">
        <v>140</v>
      </c>
      <c r="C220" s="19"/>
      <c r="D220" s="25">
        <v>2815.7277210000002</v>
      </c>
      <c r="E220" s="25">
        <v>464.353634</v>
      </c>
      <c r="F220" s="25">
        <v>409.44954100000001</v>
      </c>
      <c r="G220" s="26">
        <f t="shared" si="46"/>
        <v>14.541517560319534</v>
      </c>
      <c r="H220" s="26">
        <f t="shared" si="47"/>
        <v>88.176232728696604</v>
      </c>
      <c r="I220" s="19"/>
      <c r="J220" s="19"/>
    </row>
    <row r="221" spans="1:10" s="3" customFormat="1" ht="14.25" x14ac:dyDescent="0.2">
      <c r="A221" s="19"/>
      <c r="B221" s="27" t="s">
        <v>141</v>
      </c>
      <c r="C221" s="19"/>
      <c r="D221" s="25">
        <v>2267.7463520000001</v>
      </c>
      <c r="E221" s="25">
        <v>924.70529999999997</v>
      </c>
      <c r="F221" s="25">
        <v>923.68626700000004</v>
      </c>
      <c r="G221" s="26">
        <f t="shared" si="46"/>
        <v>40.731463030923663</v>
      </c>
      <c r="H221" s="26">
        <f t="shared" si="47"/>
        <v>99.88979916087861</v>
      </c>
      <c r="I221" s="19"/>
      <c r="J221" s="19"/>
    </row>
    <row r="222" spans="1:10" s="3" customFormat="1" ht="14.25" x14ac:dyDescent="0.2">
      <c r="A222" s="19"/>
      <c r="B222" s="27" t="s">
        <v>142</v>
      </c>
      <c r="C222" s="19"/>
      <c r="D222" s="25">
        <v>2206.6170780000002</v>
      </c>
      <c r="E222" s="25">
        <v>1732.219981</v>
      </c>
      <c r="F222" s="25">
        <v>1728.6624899999999</v>
      </c>
      <c r="G222" s="26">
        <f t="shared" si="46"/>
        <v>78.339939776356601</v>
      </c>
      <c r="H222" s="26">
        <f t="shared" si="47"/>
        <v>99.794628220490438</v>
      </c>
      <c r="I222" s="19"/>
      <c r="J222" s="19"/>
    </row>
    <row r="223" spans="1:10" s="3" customFormat="1" ht="14.25" x14ac:dyDescent="0.2">
      <c r="A223" s="24" t="s">
        <v>222</v>
      </c>
      <c r="B223" s="27" t="s">
        <v>268</v>
      </c>
      <c r="C223" s="19"/>
      <c r="D223" s="25">
        <v>50.543154999999999</v>
      </c>
      <c r="E223" s="25">
        <v>13.948371</v>
      </c>
      <c r="F223" s="25">
        <v>12.206375</v>
      </c>
      <c r="G223" s="26">
        <f t="shared" si="46"/>
        <v>24.150401770526592</v>
      </c>
      <c r="H223" s="26">
        <f t="shared" si="47"/>
        <v>87.511115097239667</v>
      </c>
      <c r="I223" s="19"/>
      <c r="J223" s="19"/>
    </row>
    <row r="224" spans="1:10" s="3" customFormat="1" ht="14.25" x14ac:dyDescent="0.2">
      <c r="A224" s="19"/>
      <c r="B224" s="24" t="s">
        <v>143</v>
      </c>
      <c r="C224" s="19"/>
      <c r="D224" s="25">
        <v>2537.7775700000002</v>
      </c>
      <c r="E224" s="25">
        <v>1044.710458</v>
      </c>
      <c r="F224" s="25">
        <v>1044.693186</v>
      </c>
      <c r="G224" s="26">
        <f t="shared" si="46"/>
        <v>41.165671820481883</v>
      </c>
      <c r="H224" s="26">
        <f t="shared" si="47"/>
        <v>99.998346718952817</v>
      </c>
      <c r="I224" s="19"/>
      <c r="J224" s="19"/>
    </row>
    <row r="225" spans="1:10" s="3" customFormat="1" ht="14.25" x14ac:dyDescent="0.2">
      <c r="A225" s="19"/>
      <c r="B225" s="24" t="s">
        <v>144</v>
      </c>
      <c r="C225" s="19"/>
      <c r="D225" s="25">
        <v>709.94946100000004</v>
      </c>
      <c r="E225" s="25">
        <v>143.99216699999999</v>
      </c>
      <c r="F225" s="25">
        <v>143.840901</v>
      </c>
      <c r="G225" s="26">
        <f t="shared" si="46"/>
        <v>20.260724023565388</v>
      </c>
      <c r="H225" s="26">
        <f t="shared" si="47"/>
        <v>99.894948452300198</v>
      </c>
      <c r="I225" s="19"/>
      <c r="J225" s="19"/>
    </row>
    <row r="226" spans="1:10" s="3" customFormat="1" ht="14.25" x14ac:dyDescent="0.2">
      <c r="A226" s="19"/>
      <c r="B226" s="24" t="s">
        <v>145</v>
      </c>
      <c r="C226" s="19"/>
      <c r="D226" s="25">
        <v>397.62705299999999</v>
      </c>
      <c r="E226" s="25">
        <v>85.086603999999994</v>
      </c>
      <c r="F226" s="25">
        <v>74.666038</v>
      </c>
      <c r="G226" s="26">
        <f t="shared" si="46"/>
        <v>18.777906944877817</v>
      </c>
      <c r="H226" s="26">
        <f t="shared" si="47"/>
        <v>87.752988707834675</v>
      </c>
      <c r="I226" s="19"/>
      <c r="J226" s="19"/>
    </row>
    <row r="227" spans="1:10" s="3" customFormat="1" ht="14.25" x14ac:dyDescent="0.2">
      <c r="A227" s="19"/>
      <c r="B227" s="24" t="s">
        <v>269</v>
      </c>
      <c r="C227" s="19"/>
      <c r="D227" s="25">
        <v>243.13543899999999</v>
      </c>
      <c r="E227" s="25">
        <v>58.493146000000003</v>
      </c>
      <c r="F227" s="25">
        <v>56.064545000000003</v>
      </c>
      <c r="G227" s="26">
        <f t="shared" si="46"/>
        <v>23.058977017332303</v>
      </c>
      <c r="H227" s="26">
        <f t="shared" si="47"/>
        <v>95.848058847783633</v>
      </c>
      <c r="I227" s="19"/>
      <c r="J227" s="19"/>
    </row>
    <row r="228" spans="1:10" s="3" customFormat="1" ht="16.5" customHeight="1" x14ac:dyDescent="0.2">
      <c r="A228" s="19"/>
      <c r="B228" s="40" t="s">
        <v>270</v>
      </c>
      <c r="C228" s="40"/>
      <c r="D228" s="25">
        <v>26.367000000000001</v>
      </c>
      <c r="E228" s="25">
        <v>8.5943760000000005</v>
      </c>
      <c r="F228" s="25">
        <v>8.5445729999999998</v>
      </c>
      <c r="G228" s="26">
        <f t="shared" si="46"/>
        <v>32.406314711571284</v>
      </c>
      <c r="H228" s="26">
        <f t="shared" si="47"/>
        <v>99.420516393511278</v>
      </c>
      <c r="I228" s="19"/>
      <c r="J228" s="19"/>
    </row>
    <row r="229" spans="1:10" s="3" customFormat="1" ht="14.25" x14ac:dyDescent="0.2">
      <c r="A229" s="19"/>
      <c r="B229" s="24" t="s">
        <v>146</v>
      </c>
      <c r="C229" s="19"/>
      <c r="D229" s="25">
        <v>1556.7510629999999</v>
      </c>
      <c r="E229" s="25">
        <v>360.35176999999999</v>
      </c>
      <c r="F229" s="25">
        <v>358.32732900000002</v>
      </c>
      <c r="G229" s="26">
        <f t="shared" si="46"/>
        <v>23.017638305604937</v>
      </c>
      <c r="H229" s="26">
        <f t="shared" si="47"/>
        <v>99.438204230271992</v>
      </c>
      <c r="I229" s="19"/>
      <c r="J229" s="19"/>
    </row>
    <row r="230" spans="1:10" s="3" customFormat="1" ht="14.25" x14ac:dyDescent="0.2">
      <c r="A230" s="19"/>
      <c r="B230" s="24" t="s">
        <v>147</v>
      </c>
      <c r="C230" s="19"/>
      <c r="D230" s="25">
        <v>6330.0852910000003</v>
      </c>
      <c r="E230" s="25">
        <v>3115.4195129999998</v>
      </c>
      <c r="F230" s="25">
        <v>3039.1607829999998</v>
      </c>
      <c r="G230" s="26">
        <f t="shared" si="46"/>
        <v>48.011371779161067</v>
      </c>
      <c r="H230" s="26">
        <f t="shared" si="47"/>
        <v>97.552216332927614</v>
      </c>
      <c r="I230" s="19"/>
      <c r="J230" s="19"/>
    </row>
    <row r="231" spans="1:10" s="3" customFormat="1" ht="14.25" x14ac:dyDescent="0.2">
      <c r="A231" s="19"/>
      <c r="B231" s="24" t="s">
        <v>148</v>
      </c>
      <c r="C231" s="19"/>
      <c r="D231" s="25">
        <v>262.78709099999998</v>
      </c>
      <c r="E231" s="25">
        <v>115.34045500000001</v>
      </c>
      <c r="F231" s="25">
        <v>99.448415999999995</v>
      </c>
      <c r="G231" s="26">
        <f t="shared" si="46"/>
        <v>37.843721935336625</v>
      </c>
      <c r="H231" s="26">
        <f t="shared" si="47"/>
        <v>86.221626228195476</v>
      </c>
      <c r="I231" s="19"/>
      <c r="J231" s="19"/>
    </row>
    <row r="232" spans="1:10" s="3" customFormat="1" ht="14.25" x14ac:dyDescent="0.2">
      <c r="A232" s="19"/>
      <c r="B232" s="24" t="s">
        <v>149</v>
      </c>
      <c r="C232" s="19"/>
      <c r="D232" s="25">
        <v>3766.8832969999999</v>
      </c>
      <c r="E232" s="25">
        <v>1476.999131</v>
      </c>
      <c r="F232" s="25">
        <v>1422.4832240000001</v>
      </c>
      <c r="G232" s="26">
        <f t="shared" si="46"/>
        <v>37.762869508935573</v>
      </c>
      <c r="H232" s="26">
        <f t="shared" si="47"/>
        <v>96.309008864271291</v>
      </c>
      <c r="I232" s="19"/>
      <c r="J232" s="19"/>
    </row>
    <row r="233" spans="1:10" s="3" customFormat="1" ht="14.25" x14ac:dyDescent="0.2">
      <c r="A233" s="19"/>
      <c r="B233" s="24" t="s">
        <v>150</v>
      </c>
      <c r="C233" s="19"/>
      <c r="D233" s="25">
        <v>6947.6951639999997</v>
      </c>
      <c r="E233" s="25">
        <v>1696.088542</v>
      </c>
      <c r="F233" s="25">
        <v>1647.858422</v>
      </c>
      <c r="G233" s="26">
        <f t="shared" si="46"/>
        <v>23.718058767726326</v>
      </c>
      <c r="H233" s="26">
        <f t="shared" si="47"/>
        <v>97.156391379006209</v>
      </c>
      <c r="I233" s="19"/>
      <c r="J233" s="19"/>
    </row>
    <row r="234" spans="1:10" s="3" customFormat="1" ht="14.25" x14ac:dyDescent="0.2">
      <c r="A234" s="19"/>
      <c r="B234" s="24" t="s">
        <v>151</v>
      </c>
      <c r="C234" s="19"/>
      <c r="D234" s="25">
        <v>3363.2213999999999</v>
      </c>
      <c r="E234" s="25">
        <v>1435.45138</v>
      </c>
      <c r="F234" s="25">
        <v>61.821648000000003</v>
      </c>
      <c r="G234" s="26">
        <f t="shared" si="46"/>
        <v>1.8381676567590826</v>
      </c>
      <c r="H234" s="26">
        <f t="shared" si="47"/>
        <v>4.3067740824492429</v>
      </c>
      <c r="I234" s="19"/>
      <c r="J234" s="19"/>
    </row>
    <row r="235" spans="1:10" s="3" customFormat="1" ht="14.25" x14ac:dyDescent="0.2">
      <c r="A235" s="19"/>
      <c r="B235" s="24" t="s">
        <v>152</v>
      </c>
      <c r="C235" s="19"/>
      <c r="D235" s="25">
        <v>5062.3904560000001</v>
      </c>
      <c r="E235" s="25">
        <v>661.48867600000005</v>
      </c>
      <c r="F235" s="25">
        <v>639.73155399999996</v>
      </c>
      <c r="G235" s="26">
        <f t="shared" si="46"/>
        <v>12.636946113901255</v>
      </c>
      <c r="H235" s="26">
        <f t="shared" si="47"/>
        <v>96.710885191328643</v>
      </c>
      <c r="I235" s="19"/>
      <c r="J235" s="19"/>
    </row>
    <row r="236" spans="1:10" s="3" customFormat="1" ht="14.25" x14ac:dyDescent="0.2">
      <c r="A236" s="19"/>
      <c r="B236" s="24" t="s">
        <v>153</v>
      </c>
      <c r="C236" s="19"/>
      <c r="D236" s="25">
        <v>436.138755</v>
      </c>
      <c r="E236" s="25">
        <v>152.34078500000001</v>
      </c>
      <c r="F236" s="25">
        <v>141.60961399999999</v>
      </c>
      <c r="G236" s="26">
        <f t="shared" si="46"/>
        <v>32.468936176057092</v>
      </c>
      <c r="H236" s="26">
        <f t="shared" si="47"/>
        <v>92.955812194350955</v>
      </c>
      <c r="I236" s="19"/>
      <c r="J236" s="19"/>
    </row>
    <row r="237" spans="1:10" s="3" customFormat="1" ht="14.25" x14ac:dyDescent="0.2">
      <c r="A237" s="19"/>
      <c r="B237" s="24" t="s">
        <v>154</v>
      </c>
      <c r="C237" s="19"/>
      <c r="D237" s="25">
        <v>233.2704</v>
      </c>
      <c r="E237" s="25">
        <v>91.479766999999995</v>
      </c>
      <c r="F237" s="25">
        <v>73.966900999999993</v>
      </c>
      <c r="G237" s="26">
        <f t="shared" si="46"/>
        <v>31.708652705186768</v>
      </c>
      <c r="H237" s="26">
        <f t="shared" si="47"/>
        <v>80.856022512606529</v>
      </c>
      <c r="I237" s="19"/>
      <c r="J237" s="19"/>
    </row>
    <row r="238" spans="1:10" s="3" customFormat="1" ht="14.25" x14ac:dyDescent="0.2">
      <c r="A238" s="19"/>
      <c r="B238" s="24" t="s">
        <v>271</v>
      </c>
      <c r="C238" s="19"/>
      <c r="D238" s="25">
        <v>61.845602999999997</v>
      </c>
      <c r="E238" s="25">
        <v>36.042276000000001</v>
      </c>
      <c r="F238" s="25">
        <v>35.290474000000003</v>
      </c>
      <c r="G238" s="26">
        <f t="shared" si="46"/>
        <v>57.062219928553382</v>
      </c>
      <c r="H238" s="26">
        <f t="shared" si="47"/>
        <v>97.914110640515602</v>
      </c>
      <c r="I238" s="19"/>
      <c r="J238" s="19"/>
    </row>
    <row r="239" spans="1:10" s="3" customFormat="1" ht="14.25" x14ac:dyDescent="0.2">
      <c r="A239" s="19"/>
      <c r="B239" s="24" t="s">
        <v>56</v>
      </c>
      <c r="C239" s="19"/>
      <c r="D239" s="25">
        <v>627.76621599999999</v>
      </c>
      <c r="E239" s="25">
        <v>341.800141</v>
      </c>
      <c r="F239" s="25">
        <v>335.80272000000002</v>
      </c>
      <c r="G239" s="26">
        <f t="shared" si="46"/>
        <v>53.491683916931279</v>
      </c>
      <c r="H239" s="26">
        <f t="shared" si="47"/>
        <v>98.245342736707656</v>
      </c>
      <c r="I239" s="19"/>
      <c r="J239" s="19"/>
    </row>
    <row r="240" spans="1:10" s="3" customFormat="1" ht="14.25" x14ac:dyDescent="0.2">
      <c r="A240" s="19"/>
      <c r="B240" s="24" t="s">
        <v>155</v>
      </c>
      <c r="C240" s="19"/>
      <c r="D240" s="25">
        <v>5910.8554469999999</v>
      </c>
      <c r="E240" s="25">
        <v>3039.7519029999999</v>
      </c>
      <c r="F240" s="25">
        <v>2921.8015300000002</v>
      </c>
      <c r="G240" s="26">
        <f t="shared" si="46"/>
        <v>49.431111218984952</v>
      </c>
      <c r="H240" s="26">
        <f t="shared" si="47"/>
        <v>96.119736848142381</v>
      </c>
      <c r="I240" s="19"/>
      <c r="J240" s="19"/>
    </row>
    <row r="241" spans="1:10" s="3" customFormat="1" ht="30" customHeight="1" x14ac:dyDescent="0.2">
      <c r="A241" s="19"/>
      <c r="B241" s="40" t="s">
        <v>156</v>
      </c>
      <c r="C241" s="40"/>
      <c r="D241" s="25">
        <v>2956.0460189999999</v>
      </c>
      <c r="E241" s="25">
        <v>1300.9873689999999</v>
      </c>
      <c r="F241" s="25">
        <v>1243.7303380000001</v>
      </c>
      <c r="G241" s="26">
        <f t="shared" si="46"/>
        <v>42.07411961809516</v>
      </c>
      <c r="H241" s="26">
        <f t="shared" si="47"/>
        <v>95.598955657501094</v>
      </c>
      <c r="I241" s="19"/>
      <c r="J241" s="19"/>
    </row>
    <row r="242" spans="1:10" s="3" customFormat="1" ht="27.75" customHeight="1" x14ac:dyDescent="0.2">
      <c r="A242" s="19"/>
      <c r="B242" s="40" t="s">
        <v>157</v>
      </c>
      <c r="C242" s="40"/>
      <c r="D242" s="25">
        <v>2171.400001</v>
      </c>
      <c r="E242" s="25">
        <v>531.62385200000006</v>
      </c>
      <c r="F242" s="25">
        <v>433.78466100000003</v>
      </c>
      <c r="G242" s="26">
        <f t="shared" si="46"/>
        <v>19.977188026168747</v>
      </c>
      <c r="H242" s="26">
        <f t="shared" si="47"/>
        <v>81.596162280544178</v>
      </c>
      <c r="I242" s="19"/>
      <c r="J242" s="19"/>
    </row>
    <row r="243" spans="1:10" s="3" customFormat="1" ht="14.25" x14ac:dyDescent="0.2">
      <c r="A243" s="19"/>
      <c r="B243" s="24" t="s">
        <v>158</v>
      </c>
      <c r="C243" s="19"/>
      <c r="D243" s="25">
        <v>1217.7542089999999</v>
      </c>
      <c r="E243" s="25">
        <v>651.82005100000003</v>
      </c>
      <c r="F243" s="25">
        <v>634.85781999999995</v>
      </c>
      <c r="G243" s="26">
        <f t="shared" si="46"/>
        <v>52.133494206629337</v>
      </c>
      <c r="H243" s="26">
        <f t="shared" si="47"/>
        <v>97.397712608874613</v>
      </c>
      <c r="I243" s="19"/>
      <c r="J243" s="19"/>
    </row>
    <row r="244" spans="1:10" s="3" customFormat="1" ht="14.25" x14ac:dyDescent="0.2">
      <c r="A244" s="19"/>
      <c r="B244" s="24" t="s">
        <v>159</v>
      </c>
      <c r="C244" s="19"/>
      <c r="D244" s="25">
        <v>2990.087387</v>
      </c>
      <c r="E244" s="25">
        <v>819.81818099999998</v>
      </c>
      <c r="F244" s="25">
        <v>758.85061299999995</v>
      </c>
      <c r="G244" s="26">
        <f t="shared" si="46"/>
        <v>25.378877430113043</v>
      </c>
      <c r="H244" s="26">
        <f t="shared" si="47"/>
        <v>92.56328178454973</v>
      </c>
      <c r="I244" s="19"/>
      <c r="J244" s="19"/>
    </row>
    <row r="245" spans="1:10" s="3" customFormat="1" ht="14.25" x14ac:dyDescent="0.2">
      <c r="A245" s="19"/>
      <c r="B245" s="24" t="s">
        <v>272</v>
      </c>
      <c r="C245" s="19"/>
      <c r="D245" s="25">
        <v>30.867018999999999</v>
      </c>
      <c r="E245" s="25">
        <v>19.295000000000002</v>
      </c>
      <c r="F245" s="25">
        <v>19.295000000000002</v>
      </c>
      <c r="G245" s="26">
        <f t="shared" si="46"/>
        <v>62.51008560301856</v>
      </c>
      <c r="H245" s="26">
        <f t="shared" si="47"/>
        <v>100</v>
      </c>
      <c r="I245" s="19"/>
      <c r="J245" s="19"/>
    </row>
    <row r="246" spans="1:10" s="3" customFormat="1" ht="14.25" x14ac:dyDescent="0.2">
      <c r="A246" s="19"/>
      <c r="B246" s="24" t="s">
        <v>273</v>
      </c>
      <c r="C246" s="19"/>
      <c r="D246" s="25">
        <v>117.5658</v>
      </c>
      <c r="E246" s="25">
        <v>32.083638999999998</v>
      </c>
      <c r="F246" s="25">
        <v>30.297432000000001</v>
      </c>
      <c r="G246" s="26">
        <f t="shared" si="46"/>
        <v>25.770616965137823</v>
      </c>
      <c r="H246" s="26">
        <f t="shared" si="47"/>
        <v>94.432654600059564</v>
      </c>
      <c r="I246" s="19"/>
      <c r="J246" s="19"/>
    </row>
    <row r="247" spans="1:10" s="3" customFormat="1" ht="14.25" x14ac:dyDescent="0.2">
      <c r="A247" s="20" t="s">
        <v>223</v>
      </c>
      <c r="B247" s="20"/>
      <c r="C247" s="21"/>
      <c r="D247" s="22">
        <f>+D248+D249</f>
        <v>12483.827741999999</v>
      </c>
      <c r="E247" s="22">
        <f t="shared" ref="E247:F247" si="48">+E248+E249</f>
        <v>4892.2116409999999</v>
      </c>
      <c r="F247" s="22">
        <f t="shared" si="48"/>
        <v>4734.0829489999996</v>
      </c>
      <c r="G247" s="23">
        <f>+IF(F247=0,"0.0",(IF(D247=0,"n.a.",(F247/D247)*100)))</f>
        <v>37.921725986917259</v>
      </c>
      <c r="H247" s="23">
        <f>+IF(E247=0,"0.0",(IF(F247=0,"n.a.",(F247/E247)*100)))</f>
        <v>96.767746295463255</v>
      </c>
      <c r="I247" s="19"/>
      <c r="J247" s="19"/>
    </row>
    <row r="248" spans="1:10" s="3" customFormat="1" ht="14.25" x14ac:dyDescent="0.2">
      <c r="A248" s="19"/>
      <c r="B248" s="24" t="s">
        <v>160</v>
      </c>
      <c r="C248" s="19"/>
      <c r="D248" s="25">
        <v>10563.879247999999</v>
      </c>
      <c r="E248" s="25">
        <v>4073.5960209999998</v>
      </c>
      <c r="F248" s="25">
        <v>3964.0253849999999</v>
      </c>
      <c r="G248" s="26">
        <f t="shared" ref="G248:G249" si="49">+IF(F248=0,"0.0",(IF(D248=0,"n.a.",(F248/D248)*100)))</f>
        <v>37.524334498148363</v>
      </c>
      <c r="H248" s="26">
        <f t="shared" ref="H248:H249" si="50">+IF(E248=0,"0.0",(IF(F248=0,"n.a.",(F248/E248)*100)))</f>
        <v>97.310223315342341</v>
      </c>
      <c r="I248" s="19"/>
      <c r="J248" s="19"/>
    </row>
    <row r="249" spans="1:10" s="3" customFormat="1" ht="14.25" x14ac:dyDescent="0.2">
      <c r="A249" s="19"/>
      <c r="B249" s="24" t="s">
        <v>161</v>
      </c>
      <c r="C249" s="19"/>
      <c r="D249" s="25">
        <v>1919.948494</v>
      </c>
      <c r="E249" s="25">
        <v>818.61562000000004</v>
      </c>
      <c r="F249" s="25">
        <v>770.05756399999996</v>
      </c>
      <c r="G249" s="26">
        <f t="shared" si="49"/>
        <v>40.108240737003854</v>
      </c>
      <c r="H249" s="26">
        <f t="shared" si="50"/>
        <v>94.068271504518805</v>
      </c>
      <c r="I249" s="19"/>
      <c r="J249" s="19"/>
    </row>
    <row r="250" spans="1:10" s="3" customFormat="1" ht="14.25" x14ac:dyDescent="0.2">
      <c r="A250" s="20" t="s">
        <v>224</v>
      </c>
      <c r="B250" s="20"/>
      <c r="C250" s="21"/>
      <c r="D250" s="22">
        <f>+D251</f>
        <v>9719.2999999999993</v>
      </c>
      <c r="E250" s="22">
        <f t="shared" ref="E250:F250" si="51">+E251</f>
        <v>4174</v>
      </c>
      <c r="F250" s="22">
        <f t="shared" si="51"/>
        <v>4174</v>
      </c>
      <c r="G250" s="23">
        <f>+IF(F250=0,"0.0",(IF(D250=0,"n.a.",(F250/D250)*100)))</f>
        <v>42.945479612729315</v>
      </c>
      <c r="H250" s="23">
        <f>+IF(E250=0,"0.0",(IF(F250=0,"n.a.",(F250/E250)*100)))</f>
        <v>100</v>
      </c>
      <c r="I250" s="19"/>
      <c r="J250" s="19"/>
    </row>
    <row r="251" spans="1:10" s="3" customFormat="1" ht="14.25" x14ac:dyDescent="0.2">
      <c r="A251" s="19"/>
      <c r="B251" s="24" t="s">
        <v>199</v>
      </c>
      <c r="C251" s="19"/>
      <c r="D251" s="25">
        <v>9719.2999999999993</v>
      </c>
      <c r="E251" s="25">
        <v>4174</v>
      </c>
      <c r="F251" s="25">
        <v>4174</v>
      </c>
      <c r="G251" s="26">
        <f t="shared" ref="G251" si="52">+IF(F251=0,"0.0",(IF(D251=0,"n.a.",(F251/D251)*100)))</f>
        <v>42.945479612729315</v>
      </c>
      <c r="H251" s="26">
        <f t="shared" ref="H251" si="53">+IF(E251=0,"0.0",(IF(F251=0,"n.a.",(F251/E251)*100)))</f>
        <v>100</v>
      </c>
      <c r="I251" s="19"/>
      <c r="J251" s="19"/>
    </row>
    <row r="252" spans="1:10" s="3" customFormat="1" ht="14.25" x14ac:dyDescent="0.2">
      <c r="A252" s="20" t="s">
        <v>225</v>
      </c>
      <c r="B252" s="20"/>
      <c r="C252" s="21"/>
      <c r="D252" s="22">
        <f>+D253+SUM(D257:D272)</f>
        <v>107971.229993</v>
      </c>
      <c r="E252" s="22">
        <f t="shared" ref="E252:F252" si="54">+E253+SUM(E257:E272)</f>
        <v>58773.683505000001</v>
      </c>
      <c r="F252" s="22">
        <f t="shared" si="54"/>
        <v>52248.172988000006</v>
      </c>
      <c r="G252" s="23">
        <f>+IF(F252=0,"0.0",(IF(D252=0,"n.a.",(F252/D252)*100)))</f>
        <v>48.390828734087187</v>
      </c>
      <c r="H252" s="23">
        <f>+IF(E252=0,"0.0",(IF(F252=0,"n.a.",(F252/E252)*100)))</f>
        <v>88.897223846035018</v>
      </c>
      <c r="I252" s="19"/>
      <c r="J252" s="19"/>
    </row>
    <row r="253" spans="1:10" s="3" customFormat="1" ht="14.25" x14ac:dyDescent="0.2">
      <c r="A253" s="19"/>
      <c r="B253" s="14" t="s">
        <v>190</v>
      </c>
      <c r="C253" s="19"/>
      <c r="D253" s="15">
        <f>+SUM(D254:D256)</f>
        <v>40692.280335000003</v>
      </c>
      <c r="E253" s="15">
        <f t="shared" ref="E253:F253" si="55">+SUM(E254:E256)</f>
        <v>23248.854379999997</v>
      </c>
      <c r="F253" s="15">
        <f t="shared" si="55"/>
        <v>18273.701742000001</v>
      </c>
      <c r="G253" s="16">
        <f t="shared" ref="G253:G272" si="56">+IF(F253=0,"0.0",(IF(D253=0,"n.a.",(F253/D253)*100)))</f>
        <v>44.907047704285411</v>
      </c>
      <c r="H253" s="16">
        <f t="shared" ref="H253:H272" si="57">+IF(E253=0,"0.0",(IF(F253=0,"n.a.",(F253/E253)*100)))</f>
        <v>78.600439588628035</v>
      </c>
      <c r="I253" s="19"/>
      <c r="J253" s="19"/>
    </row>
    <row r="254" spans="1:10" s="3" customFormat="1" ht="14.25" x14ac:dyDescent="0.2">
      <c r="A254" s="19"/>
      <c r="B254" s="27" t="s">
        <v>190</v>
      </c>
      <c r="C254" s="19"/>
      <c r="D254" s="25">
        <v>39862.585708999999</v>
      </c>
      <c r="E254" s="25">
        <v>23006.200965</v>
      </c>
      <c r="F254" s="25">
        <v>18068.669900000001</v>
      </c>
      <c r="G254" s="26">
        <f t="shared" si="56"/>
        <v>45.327390530816807</v>
      </c>
      <c r="H254" s="26">
        <f t="shared" si="57"/>
        <v>78.538259869538621</v>
      </c>
      <c r="I254" s="19"/>
      <c r="J254" s="19"/>
    </row>
    <row r="255" spans="1:10" s="3" customFormat="1" ht="14.25" x14ac:dyDescent="0.2">
      <c r="A255" s="19"/>
      <c r="B255" s="27" t="s">
        <v>19</v>
      </c>
      <c r="C255" s="19"/>
      <c r="D255" s="25">
        <v>793.15477599999997</v>
      </c>
      <c r="E255" s="25">
        <v>232.79668699999999</v>
      </c>
      <c r="F255" s="25">
        <v>197.19665900000001</v>
      </c>
      <c r="G255" s="26">
        <f t="shared" si="56"/>
        <v>24.862317540908311</v>
      </c>
      <c r="H255" s="26">
        <f t="shared" si="57"/>
        <v>84.707674125963834</v>
      </c>
      <c r="I255" s="19"/>
      <c r="J255" s="19"/>
    </row>
    <row r="256" spans="1:10" s="3" customFormat="1" ht="14.25" x14ac:dyDescent="0.2">
      <c r="A256" s="19"/>
      <c r="B256" s="27" t="s">
        <v>20</v>
      </c>
      <c r="C256" s="19"/>
      <c r="D256" s="25">
        <v>36.539850000000001</v>
      </c>
      <c r="E256" s="25">
        <v>9.8567280000000004</v>
      </c>
      <c r="F256" s="25">
        <v>7.8351829999999998</v>
      </c>
      <c r="G256" s="26">
        <f t="shared" si="56"/>
        <v>21.442843908773572</v>
      </c>
      <c r="H256" s="26">
        <f t="shared" si="57"/>
        <v>79.490709290141709</v>
      </c>
      <c r="I256" s="19"/>
      <c r="J256" s="19"/>
    </row>
    <row r="257" spans="1:10" s="3" customFormat="1" ht="14.25" x14ac:dyDescent="0.2">
      <c r="A257" s="19"/>
      <c r="B257" s="24" t="s">
        <v>274</v>
      </c>
      <c r="C257" s="19"/>
      <c r="D257" s="25">
        <v>2183.1603869999999</v>
      </c>
      <c r="E257" s="25">
        <v>2183.1603869999999</v>
      </c>
      <c r="F257" s="25">
        <v>2183.1603869999999</v>
      </c>
      <c r="G257" s="26">
        <f t="shared" si="56"/>
        <v>100</v>
      </c>
      <c r="H257" s="26">
        <f t="shared" si="57"/>
        <v>100</v>
      </c>
      <c r="I257" s="19"/>
      <c r="J257" s="19"/>
    </row>
    <row r="258" spans="1:10" s="3" customFormat="1" ht="14.25" x14ac:dyDescent="0.2">
      <c r="A258" s="19"/>
      <c r="B258" s="24" t="s">
        <v>162</v>
      </c>
      <c r="C258" s="19"/>
      <c r="D258" s="25">
        <v>312.02821899999998</v>
      </c>
      <c r="E258" s="25">
        <v>135.05447100000001</v>
      </c>
      <c r="F258" s="25">
        <v>132.46968899999999</v>
      </c>
      <c r="G258" s="26">
        <f t="shared" si="56"/>
        <v>42.454393844423407</v>
      </c>
      <c r="H258" s="26">
        <f t="shared" si="57"/>
        <v>98.086118896426598</v>
      </c>
      <c r="I258" s="19"/>
      <c r="J258" s="19"/>
    </row>
    <row r="259" spans="1:10" s="3" customFormat="1" ht="14.25" x14ac:dyDescent="0.2">
      <c r="A259" s="19"/>
      <c r="B259" s="24" t="s">
        <v>163</v>
      </c>
      <c r="C259" s="19"/>
      <c r="D259" s="25">
        <v>1166.4137840000001</v>
      </c>
      <c r="E259" s="25">
        <v>1166.4137840000001</v>
      </c>
      <c r="F259" s="25">
        <v>1166.4137840000001</v>
      </c>
      <c r="G259" s="26">
        <f t="shared" si="56"/>
        <v>100</v>
      </c>
      <c r="H259" s="26">
        <f t="shared" si="57"/>
        <v>100</v>
      </c>
      <c r="I259" s="19"/>
      <c r="J259" s="19"/>
    </row>
    <row r="260" spans="1:10" s="3" customFormat="1" ht="14.25" x14ac:dyDescent="0.2">
      <c r="A260" s="19"/>
      <c r="B260" s="24" t="s">
        <v>164</v>
      </c>
      <c r="C260" s="19"/>
      <c r="D260" s="25">
        <v>1995.0387029999999</v>
      </c>
      <c r="E260" s="25">
        <v>1644.937437</v>
      </c>
      <c r="F260" s="25">
        <v>1644.937437</v>
      </c>
      <c r="G260" s="26">
        <f t="shared" si="56"/>
        <v>82.451404803649069</v>
      </c>
      <c r="H260" s="26">
        <f t="shared" si="57"/>
        <v>100</v>
      </c>
      <c r="I260" s="19"/>
      <c r="J260" s="19"/>
    </row>
    <row r="261" spans="1:10" s="3" customFormat="1" ht="14.25" x14ac:dyDescent="0.2">
      <c r="A261" s="19"/>
      <c r="B261" s="24" t="s">
        <v>165</v>
      </c>
      <c r="C261" s="19"/>
      <c r="D261" s="25">
        <v>444.58751100000001</v>
      </c>
      <c r="E261" s="25">
        <v>313.78284200000002</v>
      </c>
      <c r="F261" s="25">
        <v>313.23928100000001</v>
      </c>
      <c r="G261" s="26">
        <f t="shared" si="56"/>
        <v>70.456158405223405</v>
      </c>
      <c r="H261" s="26">
        <f t="shared" si="57"/>
        <v>99.826771598939118</v>
      </c>
      <c r="I261" s="19"/>
      <c r="J261" s="19"/>
    </row>
    <row r="262" spans="1:10" s="3" customFormat="1" ht="14.25" x14ac:dyDescent="0.2">
      <c r="A262" s="19"/>
      <c r="B262" s="24" t="s">
        <v>275</v>
      </c>
      <c r="C262" s="19"/>
      <c r="D262" s="25">
        <v>219.25831700000001</v>
      </c>
      <c r="E262" s="25">
        <v>105.710409</v>
      </c>
      <c r="F262" s="25">
        <v>92.253946999999997</v>
      </c>
      <c r="G262" s="26">
        <f t="shared" si="56"/>
        <v>42.075460699627641</v>
      </c>
      <c r="H262" s="26">
        <f t="shared" si="57"/>
        <v>87.270447510992028</v>
      </c>
      <c r="I262" s="19"/>
      <c r="J262" s="19"/>
    </row>
    <row r="263" spans="1:10" s="3" customFormat="1" ht="14.25" x14ac:dyDescent="0.2">
      <c r="A263" s="19"/>
      <c r="B263" s="24" t="s">
        <v>166</v>
      </c>
      <c r="C263" s="19"/>
      <c r="D263" s="25">
        <v>564.13194599999997</v>
      </c>
      <c r="E263" s="25">
        <v>245.521558</v>
      </c>
      <c r="F263" s="25">
        <v>243.46203299999999</v>
      </c>
      <c r="G263" s="26">
        <f t="shared" si="56"/>
        <v>43.156930701456851</v>
      </c>
      <c r="H263" s="26">
        <f t="shared" si="57"/>
        <v>99.161163273491454</v>
      </c>
      <c r="I263" s="19"/>
      <c r="J263" s="19"/>
    </row>
    <row r="264" spans="1:10" s="3" customFormat="1" ht="14.25" x14ac:dyDescent="0.2">
      <c r="A264" s="19"/>
      <c r="B264" s="24" t="s">
        <v>167</v>
      </c>
      <c r="C264" s="19"/>
      <c r="D264" s="25">
        <v>322.93408399999998</v>
      </c>
      <c r="E264" s="25">
        <v>81.732168999999999</v>
      </c>
      <c r="F264" s="25">
        <v>84.569979000000004</v>
      </c>
      <c r="G264" s="26">
        <f t="shared" si="56"/>
        <v>26.188000335077671</v>
      </c>
      <c r="H264" s="26">
        <f t="shared" si="57"/>
        <v>103.47208453503785</v>
      </c>
      <c r="I264" s="19"/>
      <c r="J264" s="19"/>
    </row>
    <row r="265" spans="1:10" s="3" customFormat="1" ht="14.25" x14ac:dyDescent="0.2">
      <c r="A265" s="19"/>
      <c r="B265" s="24" t="s">
        <v>168</v>
      </c>
      <c r="C265" s="19"/>
      <c r="D265" s="25">
        <v>343.65685999999999</v>
      </c>
      <c r="E265" s="25">
        <v>128.22648599999999</v>
      </c>
      <c r="F265" s="25">
        <v>110.402753</v>
      </c>
      <c r="G265" s="26">
        <f t="shared" si="56"/>
        <v>32.125869100939816</v>
      </c>
      <c r="H265" s="26">
        <f t="shared" si="57"/>
        <v>86.099803904787663</v>
      </c>
      <c r="I265" s="19"/>
      <c r="J265" s="19"/>
    </row>
    <row r="266" spans="1:10" s="3" customFormat="1" ht="14.25" x14ac:dyDescent="0.2">
      <c r="A266" s="19"/>
      <c r="B266" s="24" t="s">
        <v>56</v>
      </c>
      <c r="C266" s="19"/>
      <c r="D266" s="25">
        <v>1386.4984340000001</v>
      </c>
      <c r="E266" s="25">
        <v>1441.8723890000001</v>
      </c>
      <c r="F266" s="25">
        <v>1440.82538</v>
      </c>
      <c r="G266" s="26">
        <f t="shared" si="56"/>
        <v>103.91828397838636</v>
      </c>
      <c r="H266" s="26">
        <f t="shared" si="57"/>
        <v>99.927385460184425</v>
      </c>
      <c r="I266" s="19"/>
      <c r="J266" s="19"/>
    </row>
    <row r="267" spans="1:10" s="3" customFormat="1" ht="14.25" x14ac:dyDescent="0.2">
      <c r="A267" s="19"/>
      <c r="B267" s="24" t="s">
        <v>169</v>
      </c>
      <c r="C267" s="19"/>
      <c r="D267" s="25">
        <v>5072.0234520000004</v>
      </c>
      <c r="E267" s="25">
        <v>4314.9439739999998</v>
      </c>
      <c r="F267" s="25">
        <v>3409.6330480000001</v>
      </c>
      <c r="G267" s="26">
        <f t="shared" si="56"/>
        <v>67.224315507758817</v>
      </c>
      <c r="H267" s="26">
        <f t="shared" si="57"/>
        <v>79.019173100392166</v>
      </c>
      <c r="I267" s="19"/>
      <c r="J267" s="19"/>
    </row>
    <row r="268" spans="1:10" s="3" customFormat="1" ht="29.25" customHeight="1" x14ac:dyDescent="0.2">
      <c r="A268" s="19"/>
      <c r="B268" s="40" t="s">
        <v>276</v>
      </c>
      <c r="C268" s="40"/>
      <c r="D268" s="25">
        <v>303</v>
      </c>
      <c r="E268" s="25">
        <v>288.72417200000001</v>
      </c>
      <c r="F268" s="25">
        <v>277.64915000000002</v>
      </c>
      <c r="G268" s="26">
        <f t="shared" si="56"/>
        <v>91.633382838283836</v>
      </c>
      <c r="H268" s="26">
        <f t="shared" si="57"/>
        <v>96.16415143793364</v>
      </c>
      <c r="I268" s="19"/>
      <c r="J268" s="19"/>
    </row>
    <row r="269" spans="1:10" s="3" customFormat="1" ht="14.25" x14ac:dyDescent="0.2">
      <c r="A269" s="19"/>
      <c r="B269" s="24" t="s">
        <v>121</v>
      </c>
      <c r="C269" s="19"/>
      <c r="D269" s="25">
        <v>3807.5255419999999</v>
      </c>
      <c r="E269" s="25">
        <v>1478.6188500000001</v>
      </c>
      <c r="F269" s="25">
        <v>1476.902024</v>
      </c>
      <c r="G269" s="26">
        <f t="shared" si="56"/>
        <v>38.789024727703328</v>
      </c>
      <c r="H269" s="26">
        <f t="shared" si="57"/>
        <v>99.883889888188563</v>
      </c>
      <c r="I269" s="19"/>
      <c r="J269" s="19"/>
    </row>
    <row r="270" spans="1:10" s="3" customFormat="1" ht="14.25" x14ac:dyDescent="0.2">
      <c r="A270" s="19"/>
      <c r="B270" s="24" t="s">
        <v>170</v>
      </c>
      <c r="C270" s="19"/>
      <c r="D270" s="25">
        <v>42515.567727000001</v>
      </c>
      <c r="E270" s="25">
        <v>20124.732513999999</v>
      </c>
      <c r="F270" s="25">
        <v>19528.503642</v>
      </c>
      <c r="G270" s="26">
        <f t="shared" si="56"/>
        <v>45.932595249335449</v>
      </c>
      <c r="H270" s="26">
        <f t="shared" si="57"/>
        <v>97.037332687104154</v>
      </c>
      <c r="I270" s="19"/>
      <c r="J270" s="19"/>
    </row>
    <row r="271" spans="1:10" s="3" customFormat="1" ht="14.25" x14ac:dyDescent="0.2">
      <c r="A271" s="19"/>
      <c r="B271" s="24" t="s">
        <v>277</v>
      </c>
      <c r="C271" s="19"/>
      <c r="D271" s="25">
        <v>5593.4297880000004</v>
      </c>
      <c r="E271" s="25">
        <v>862.58130400000005</v>
      </c>
      <c r="F271" s="25">
        <v>861.68685400000004</v>
      </c>
      <c r="G271" s="26">
        <f t="shared" si="56"/>
        <v>15.405339597694438</v>
      </c>
      <c r="H271" s="26">
        <f t="shared" si="57"/>
        <v>99.89630542699544</v>
      </c>
      <c r="I271" s="19"/>
      <c r="J271" s="19"/>
    </row>
    <row r="272" spans="1:10" s="3" customFormat="1" ht="14.25" x14ac:dyDescent="0.2">
      <c r="A272" s="19"/>
      <c r="B272" s="24" t="s">
        <v>278</v>
      </c>
      <c r="C272" s="19"/>
      <c r="D272" s="25">
        <v>1049.694904</v>
      </c>
      <c r="E272" s="25">
        <v>1008.816379</v>
      </c>
      <c r="F272" s="25">
        <v>1008.361858</v>
      </c>
      <c r="G272" s="26">
        <f t="shared" si="56"/>
        <v>96.062375282332511</v>
      </c>
      <c r="H272" s="26">
        <f t="shared" si="57"/>
        <v>99.954945120890031</v>
      </c>
      <c r="I272" s="19"/>
      <c r="J272" s="19"/>
    </row>
    <row r="273" spans="1:10" s="3" customFormat="1" ht="14.25" x14ac:dyDescent="0.2">
      <c r="A273" s="20" t="s">
        <v>226</v>
      </c>
      <c r="B273" s="20"/>
      <c r="C273" s="21"/>
      <c r="D273" s="22">
        <f>+SUM(D274:D281)</f>
        <v>4709.7006030000002</v>
      </c>
      <c r="E273" s="22">
        <f t="shared" ref="E273:F273" si="58">+SUM(E274:E281)</f>
        <v>4057.1282420000002</v>
      </c>
      <c r="F273" s="22">
        <f t="shared" si="58"/>
        <v>3872.6863709999998</v>
      </c>
      <c r="G273" s="23">
        <f>+IF(F273=0,"0.0",(IF(D273=0,"n.a.",(F273/D273)*100)))</f>
        <v>82.227867489775548</v>
      </c>
      <c r="H273" s="23">
        <f>+IF(E273=0,"0.0",(IF(F273=0,"n.a.",(F273/E273)*100)))</f>
        <v>95.453881169181926</v>
      </c>
      <c r="I273" s="19"/>
      <c r="J273" s="19"/>
    </row>
    <row r="274" spans="1:10" s="3" customFormat="1" ht="14.25" x14ac:dyDescent="0.2">
      <c r="A274" s="19"/>
      <c r="B274" s="24" t="s">
        <v>171</v>
      </c>
      <c r="C274" s="19"/>
      <c r="D274" s="25">
        <v>276.42950100000002</v>
      </c>
      <c r="E274" s="25">
        <v>152.89509799999999</v>
      </c>
      <c r="F274" s="25">
        <v>141.811713</v>
      </c>
      <c r="G274" s="26">
        <f t="shared" ref="G274:G281" si="59">+IF(F274=0,"0.0",(IF(D274=0,"n.a.",(F274/D274)*100)))</f>
        <v>51.301222368447561</v>
      </c>
      <c r="H274" s="26">
        <f t="shared" ref="H274:H281" si="60">+IF(E274=0,"0.0",(IF(F274=0,"n.a.",(F274/E274)*100)))</f>
        <v>92.750987346893226</v>
      </c>
      <c r="I274" s="19"/>
      <c r="J274" s="19"/>
    </row>
    <row r="275" spans="1:10" s="3" customFormat="1" ht="14.25" x14ac:dyDescent="0.2">
      <c r="A275" s="19"/>
      <c r="B275" s="24" t="s">
        <v>279</v>
      </c>
      <c r="C275" s="19"/>
      <c r="D275" s="25">
        <v>253.587648</v>
      </c>
      <c r="E275" s="25">
        <v>107.27927699999999</v>
      </c>
      <c r="F275" s="25">
        <v>93.436751999999998</v>
      </c>
      <c r="G275" s="26">
        <f t="shared" si="59"/>
        <v>36.845939751765826</v>
      </c>
      <c r="H275" s="26">
        <f t="shared" si="60"/>
        <v>87.096739102743953</v>
      </c>
      <c r="I275" s="19"/>
      <c r="J275" s="19"/>
    </row>
    <row r="276" spans="1:10" s="3" customFormat="1" ht="14.25" x14ac:dyDescent="0.2">
      <c r="A276" s="19"/>
      <c r="B276" s="24" t="s">
        <v>172</v>
      </c>
      <c r="C276" s="19"/>
      <c r="D276" s="25">
        <v>841.52202799999998</v>
      </c>
      <c r="E276" s="25">
        <v>2934.907471</v>
      </c>
      <c r="F276" s="25">
        <v>2805.8635989999998</v>
      </c>
      <c r="G276" s="26">
        <f t="shared" si="59"/>
        <v>333.4272313308951</v>
      </c>
      <c r="H276" s="26">
        <f t="shared" si="60"/>
        <v>95.603136614183228</v>
      </c>
      <c r="I276" s="19"/>
      <c r="J276" s="19"/>
    </row>
    <row r="277" spans="1:10" s="3" customFormat="1" ht="14.25" x14ac:dyDescent="0.2">
      <c r="A277" s="19"/>
      <c r="B277" s="24" t="s">
        <v>280</v>
      </c>
      <c r="C277" s="19"/>
      <c r="D277" s="25">
        <v>64.401658999999995</v>
      </c>
      <c r="E277" s="25">
        <v>29.351723</v>
      </c>
      <c r="F277" s="25">
        <v>4.9257070000000001</v>
      </c>
      <c r="G277" s="26">
        <f t="shared" si="59"/>
        <v>7.6484163241819596</v>
      </c>
      <c r="H277" s="26">
        <f t="shared" si="60"/>
        <v>16.781662187258988</v>
      </c>
      <c r="I277" s="19"/>
      <c r="J277" s="19"/>
    </row>
    <row r="278" spans="1:10" s="3" customFormat="1" ht="14.25" x14ac:dyDescent="0.2">
      <c r="A278" s="19"/>
      <c r="B278" s="24" t="s">
        <v>173</v>
      </c>
      <c r="C278" s="19"/>
      <c r="D278" s="25">
        <v>854.61530500000003</v>
      </c>
      <c r="E278" s="25">
        <v>158.13018299999999</v>
      </c>
      <c r="F278" s="25">
        <v>154.75895299999999</v>
      </c>
      <c r="G278" s="26">
        <f t="shared" si="59"/>
        <v>18.108610048821909</v>
      </c>
      <c r="H278" s="26">
        <f t="shared" si="60"/>
        <v>97.86806671816727</v>
      </c>
      <c r="I278" s="19"/>
      <c r="J278" s="19"/>
    </row>
    <row r="279" spans="1:10" s="3" customFormat="1" ht="14.25" x14ac:dyDescent="0.2">
      <c r="A279" s="19"/>
      <c r="B279" s="24" t="s">
        <v>174</v>
      </c>
      <c r="C279" s="19"/>
      <c r="D279" s="25">
        <v>498.76711699999998</v>
      </c>
      <c r="E279" s="25">
        <v>102.97089099999999</v>
      </c>
      <c r="F279" s="25">
        <v>101.985815</v>
      </c>
      <c r="G279" s="26">
        <f t="shared" si="59"/>
        <v>20.447581952360345</v>
      </c>
      <c r="H279" s="26">
        <f t="shared" si="60"/>
        <v>99.04334517218075</v>
      </c>
      <c r="I279" s="19"/>
      <c r="J279" s="19"/>
    </row>
    <row r="280" spans="1:10" s="3" customFormat="1" ht="14.25" x14ac:dyDescent="0.2">
      <c r="A280" s="19"/>
      <c r="B280" s="24" t="s">
        <v>61</v>
      </c>
      <c r="C280" s="19"/>
      <c r="D280" s="25">
        <v>411.83375599999999</v>
      </c>
      <c r="E280" s="25">
        <v>168.03102200000001</v>
      </c>
      <c r="F280" s="25">
        <v>166.34125499999999</v>
      </c>
      <c r="G280" s="26">
        <f t="shared" si="59"/>
        <v>40.390388737342839</v>
      </c>
      <c r="H280" s="26">
        <f t="shared" si="60"/>
        <v>98.994372003522059</v>
      </c>
      <c r="I280" s="19"/>
      <c r="J280" s="19"/>
    </row>
    <row r="281" spans="1:10" s="3" customFormat="1" ht="14.25" x14ac:dyDescent="0.2">
      <c r="A281" s="19"/>
      <c r="B281" s="24" t="s">
        <v>175</v>
      </c>
      <c r="C281" s="19"/>
      <c r="D281" s="25">
        <v>1508.5435890000001</v>
      </c>
      <c r="E281" s="25">
        <v>403.56257699999998</v>
      </c>
      <c r="F281" s="25">
        <v>403.56257699999998</v>
      </c>
      <c r="G281" s="26">
        <f t="shared" si="59"/>
        <v>26.751800872225239</v>
      </c>
      <c r="H281" s="26">
        <f t="shared" si="60"/>
        <v>100</v>
      </c>
      <c r="I281" s="19"/>
      <c r="J281" s="19"/>
    </row>
    <row r="282" spans="1:10" s="3" customFormat="1" ht="14.25" x14ac:dyDescent="0.2">
      <c r="A282" s="20" t="s">
        <v>227</v>
      </c>
      <c r="B282" s="20"/>
      <c r="C282" s="21"/>
      <c r="D282" s="22">
        <f>+D283+D284</f>
        <v>14.715327</v>
      </c>
      <c r="E282" s="22">
        <f t="shared" ref="E282:F282" si="61">+E283+E284</f>
        <v>7.2492319999999992</v>
      </c>
      <c r="F282" s="22">
        <f t="shared" si="61"/>
        <v>4.8195101000000005</v>
      </c>
      <c r="G282" s="23">
        <f>+IF(F282=0,"0.0",(IF(D282=0,"n.a.",(F282/D282)*100)))</f>
        <v>32.75163440132863</v>
      </c>
      <c r="H282" s="23">
        <f>+IF(E282=0,"0.0",(IF(F282=0,"n.a.",(F282/E282)*100)))</f>
        <v>66.483043996936516</v>
      </c>
      <c r="I282" s="19"/>
      <c r="J282" s="19"/>
    </row>
    <row r="283" spans="1:10" s="3" customFormat="1" ht="14.25" x14ac:dyDescent="0.2">
      <c r="A283" s="19"/>
      <c r="B283" s="24" t="s">
        <v>281</v>
      </c>
      <c r="C283" s="19"/>
      <c r="D283" s="25">
        <v>5.417135</v>
      </c>
      <c r="E283" s="25">
        <v>2.412569</v>
      </c>
      <c r="F283" s="25">
        <v>2.0590134200000003</v>
      </c>
      <c r="G283" s="26">
        <f t="shared" ref="G283:G284" si="62">+IF(F283=0,"0.0",(IF(D283=0,"n.a.",(F283/D283)*100)))</f>
        <v>38.009269106271127</v>
      </c>
      <c r="H283" s="26">
        <f t="shared" ref="H283:H284" si="63">+IF(E283=0,"0.0",(IF(F283=0,"n.a.",(F283/E283)*100)))</f>
        <v>85.34526556546156</v>
      </c>
      <c r="I283" s="19"/>
      <c r="J283" s="19"/>
    </row>
    <row r="284" spans="1:10" s="3" customFormat="1" ht="14.25" x14ac:dyDescent="0.2">
      <c r="A284" s="19"/>
      <c r="B284" s="24" t="s">
        <v>176</v>
      </c>
      <c r="C284" s="19"/>
      <c r="D284" s="25">
        <v>9.2981920000000002</v>
      </c>
      <c r="E284" s="25">
        <v>4.8366629999999997</v>
      </c>
      <c r="F284" s="25">
        <v>2.7604966800000001</v>
      </c>
      <c r="G284" s="26">
        <f t="shared" si="62"/>
        <v>29.688531705948858</v>
      </c>
      <c r="H284" s="26">
        <f t="shared" si="63"/>
        <v>57.074406052271996</v>
      </c>
      <c r="I284" s="19"/>
      <c r="J284" s="19"/>
    </row>
    <row r="285" spans="1:10" s="3" customFormat="1" ht="14.25" x14ac:dyDescent="0.2">
      <c r="A285" s="20" t="s">
        <v>228</v>
      </c>
      <c r="B285" s="20"/>
      <c r="C285" s="21"/>
      <c r="D285" s="22">
        <f>+SUM(D286:D295)</f>
        <v>29213.424966999999</v>
      </c>
      <c r="E285" s="22">
        <f t="shared" ref="E285:F285" si="64">+SUM(E286:E295)</f>
        <v>19072.479566999998</v>
      </c>
      <c r="F285" s="22">
        <f t="shared" si="64"/>
        <v>18072.301659000001</v>
      </c>
      <c r="G285" s="23">
        <f>+IF(F285=0,"0.0",(IF(D285=0,"n.a.",(F285/D285)*100)))</f>
        <v>61.863001956856458</v>
      </c>
      <c r="H285" s="23">
        <f>+IF(E285=0,"0.0",(IF(F285=0,"n.a.",(F285/E285)*100)))</f>
        <v>94.755910449470093</v>
      </c>
      <c r="I285" s="19"/>
      <c r="J285" s="19"/>
    </row>
    <row r="286" spans="1:10" s="3" customFormat="1" ht="14.25" x14ac:dyDescent="0.2">
      <c r="A286" s="19"/>
      <c r="B286" s="24" t="s">
        <v>177</v>
      </c>
      <c r="C286" s="19"/>
      <c r="D286" s="25">
        <v>4064.9222100000002</v>
      </c>
      <c r="E286" s="25">
        <v>1964.531579</v>
      </c>
      <c r="F286" s="25">
        <v>1964.531579</v>
      </c>
      <c r="G286" s="26">
        <f t="shared" ref="G286:G295" si="65">+IF(F286=0,"0.0",(IF(D286=0,"n.a.",(F286/D286)*100)))</f>
        <v>48.328884970224308</v>
      </c>
      <c r="H286" s="26">
        <f t="shared" ref="H286:H295" si="66">+IF(E286=0,"0.0",(IF(F286=0,"n.a.",(F286/E286)*100)))</f>
        <v>100</v>
      </c>
      <c r="I286" s="19"/>
      <c r="J286" s="19"/>
    </row>
    <row r="287" spans="1:10" s="3" customFormat="1" ht="14.25" x14ac:dyDescent="0.2">
      <c r="A287" s="19"/>
      <c r="B287" s="24" t="s">
        <v>282</v>
      </c>
      <c r="C287" s="19"/>
      <c r="D287" s="25">
        <v>840</v>
      </c>
      <c r="E287" s="25">
        <v>810</v>
      </c>
      <c r="F287" s="25">
        <v>810</v>
      </c>
      <c r="G287" s="26">
        <f t="shared" si="65"/>
        <v>96.428571428571431</v>
      </c>
      <c r="H287" s="26">
        <f t="shared" si="66"/>
        <v>100</v>
      </c>
      <c r="I287" s="19"/>
      <c r="J287" s="19"/>
    </row>
    <row r="288" spans="1:10" s="3" customFormat="1" ht="14.25" x14ac:dyDescent="0.2">
      <c r="A288" s="19"/>
      <c r="B288" s="24" t="s">
        <v>178</v>
      </c>
      <c r="C288" s="19"/>
      <c r="D288" s="25">
        <v>2473.2036720000001</v>
      </c>
      <c r="E288" s="25">
        <v>2493.5906960000002</v>
      </c>
      <c r="F288" s="25">
        <v>2493.5610510000001</v>
      </c>
      <c r="G288" s="26">
        <f t="shared" si="65"/>
        <v>100.82311777353694</v>
      </c>
      <c r="H288" s="26">
        <f t="shared" si="66"/>
        <v>99.998811152125029</v>
      </c>
      <c r="I288" s="19"/>
      <c r="J288" s="19"/>
    </row>
    <row r="289" spans="1:10" s="3" customFormat="1" ht="14.25" x14ac:dyDescent="0.2">
      <c r="A289" s="19"/>
      <c r="B289" s="24" t="s">
        <v>179</v>
      </c>
      <c r="C289" s="19"/>
      <c r="D289" s="25">
        <v>8226.6697650000006</v>
      </c>
      <c r="E289" s="25">
        <v>4220.4097519999996</v>
      </c>
      <c r="F289" s="25">
        <v>4220.2614890000004</v>
      </c>
      <c r="G289" s="26">
        <f t="shared" si="65"/>
        <v>51.299755667292182</v>
      </c>
      <c r="H289" s="26">
        <f t="shared" si="66"/>
        <v>99.996486999871777</v>
      </c>
      <c r="I289" s="19"/>
      <c r="J289" s="19"/>
    </row>
    <row r="290" spans="1:10" s="3" customFormat="1" ht="14.25" x14ac:dyDescent="0.2">
      <c r="A290" s="19"/>
      <c r="B290" s="24" t="s">
        <v>283</v>
      </c>
      <c r="C290" s="19"/>
      <c r="D290" s="25">
        <v>3991.9600019999998</v>
      </c>
      <c r="E290" s="25">
        <v>2079</v>
      </c>
      <c r="F290" s="25">
        <v>2079</v>
      </c>
      <c r="G290" s="26">
        <f t="shared" si="65"/>
        <v>52.079680131023522</v>
      </c>
      <c r="H290" s="26">
        <f t="shared" si="66"/>
        <v>100</v>
      </c>
      <c r="I290" s="19"/>
      <c r="J290" s="19"/>
    </row>
    <row r="291" spans="1:10" s="3" customFormat="1" ht="14.25" x14ac:dyDescent="0.2">
      <c r="A291" s="19"/>
      <c r="B291" s="24" t="s">
        <v>180</v>
      </c>
      <c r="C291" s="19"/>
      <c r="D291" s="25">
        <v>774.68</v>
      </c>
      <c r="E291" s="25">
        <v>789.68</v>
      </c>
      <c r="F291" s="25">
        <v>789.68</v>
      </c>
      <c r="G291" s="26">
        <f t="shared" si="65"/>
        <v>101.93628336861671</v>
      </c>
      <c r="H291" s="26">
        <f t="shared" si="66"/>
        <v>100</v>
      </c>
      <c r="I291" s="19"/>
      <c r="J291" s="19"/>
    </row>
    <row r="292" spans="1:10" s="3" customFormat="1" ht="27.75" customHeight="1" x14ac:dyDescent="0.2">
      <c r="A292" s="19"/>
      <c r="B292" s="40" t="s">
        <v>181</v>
      </c>
      <c r="C292" s="40"/>
      <c r="D292" s="25">
        <v>1071</v>
      </c>
      <c r="E292" s="25">
        <v>100</v>
      </c>
      <c r="F292" s="25">
        <v>100</v>
      </c>
      <c r="G292" s="26">
        <f t="shared" si="65"/>
        <v>9.3370681605975729</v>
      </c>
      <c r="H292" s="26">
        <f t="shared" si="66"/>
        <v>100</v>
      </c>
      <c r="I292" s="19"/>
      <c r="J292" s="19"/>
    </row>
    <row r="293" spans="1:10" s="3" customFormat="1" ht="14.25" x14ac:dyDescent="0.2">
      <c r="A293" s="19"/>
      <c r="B293" s="24" t="s">
        <v>182</v>
      </c>
      <c r="C293" s="19"/>
      <c r="D293" s="25">
        <v>1411.884</v>
      </c>
      <c r="E293" s="25">
        <v>1111.884</v>
      </c>
      <c r="F293" s="25">
        <v>1111.884</v>
      </c>
      <c r="G293" s="26">
        <f t="shared" si="65"/>
        <v>78.751795473282499</v>
      </c>
      <c r="H293" s="26">
        <f t="shared" si="66"/>
        <v>100</v>
      </c>
      <c r="I293" s="19"/>
      <c r="J293" s="19"/>
    </row>
    <row r="294" spans="1:10" s="3" customFormat="1" ht="28.5" customHeight="1" x14ac:dyDescent="0.2">
      <c r="A294" s="19"/>
      <c r="B294" s="40" t="s">
        <v>183</v>
      </c>
      <c r="C294" s="40"/>
      <c r="D294" s="25">
        <v>4640</v>
      </c>
      <c r="E294" s="25">
        <v>4640</v>
      </c>
      <c r="F294" s="25">
        <v>3640</v>
      </c>
      <c r="G294" s="26">
        <f t="shared" si="65"/>
        <v>78.448275862068968</v>
      </c>
      <c r="H294" s="26">
        <f t="shared" si="66"/>
        <v>78.448275862068968</v>
      </c>
      <c r="I294" s="19"/>
      <c r="J294" s="19"/>
    </row>
    <row r="295" spans="1:10" s="3" customFormat="1" ht="15" thickBot="1" x14ac:dyDescent="0.25">
      <c r="A295" s="28"/>
      <c r="B295" s="29" t="s">
        <v>184</v>
      </c>
      <c r="C295" s="28"/>
      <c r="D295" s="30">
        <v>1719.1053179999999</v>
      </c>
      <c r="E295" s="30">
        <v>863.38354000000004</v>
      </c>
      <c r="F295" s="30">
        <v>863.38354000000004</v>
      </c>
      <c r="G295" s="31">
        <f t="shared" si="65"/>
        <v>50.222841553678457</v>
      </c>
      <c r="H295" s="31">
        <f t="shared" si="66"/>
        <v>100</v>
      </c>
      <c r="I295" s="19"/>
      <c r="J295" s="19"/>
    </row>
    <row r="296" spans="1:10" x14ac:dyDescent="0.2">
      <c r="A296" s="32" t="s">
        <v>185</v>
      </c>
      <c r="B296" s="24"/>
      <c r="C296" s="33"/>
      <c r="D296" s="33"/>
      <c r="E296" s="33"/>
      <c r="F296" s="33"/>
      <c r="G296" s="33"/>
      <c r="H296" s="33"/>
      <c r="I296" s="24"/>
      <c r="J296" s="24"/>
    </row>
    <row r="297" spans="1:10" x14ac:dyDescent="0.2">
      <c r="A297" s="24" t="s">
        <v>186</v>
      </c>
      <c r="B297" s="24"/>
      <c r="C297" s="24"/>
      <c r="D297" s="24"/>
      <c r="E297" s="24"/>
      <c r="F297" s="24"/>
      <c r="G297" s="24"/>
      <c r="H297" s="24"/>
      <c r="I297" s="24"/>
      <c r="J297" s="24"/>
    </row>
  </sheetData>
  <mergeCells count="53">
    <mergeCell ref="B268:C268"/>
    <mergeCell ref="B292:C292"/>
    <mergeCell ref="B294:C294"/>
    <mergeCell ref="B192:C192"/>
    <mergeCell ref="B213:C213"/>
    <mergeCell ref="B228:C228"/>
    <mergeCell ref="B241:C241"/>
    <mergeCell ref="B242:C242"/>
    <mergeCell ref="B103:C103"/>
    <mergeCell ref="B104:C104"/>
    <mergeCell ref="B105:C105"/>
    <mergeCell ref="B141:C141"/>
    <mergeCell ref="B172:C172"/>
    <mergeCell ref="B93:C93"/>
    <mergeCell ref="B95:C95"/>
    <mergeCell ref="B98:C98"/>
    <mergeCell ref="B99:C99"/>
    <mergeCell ref="B101:C101"/>
    <mergeCell ref="B87:C87"/>
    <mergeCell ref="B89:C89"/>
    <mergeCell ref="B90:C90"/>
    <mergeCell ref="B91:C91"/>
    <mergeCell ref="B92:C92"/>
    <mergeCell ref="B79:C79"/>
    <mergeCell ref="B81:C81"/>
    <mergeCell ref="B82:C82"/>
    <mergeCell ref="B83:C83"/>
    <mergeCell ref="B85:C85"/>
    <mergeCell ref="B75:C75"/>
    <mergeCell ref="B76:C76"/>
    <mergeCell ref="B77:C77"/>
    <mergeCell ref="B78:C78"/>
    <mergeCell ref="B52:C52"/>
    <mergeCell ref="B53:C53"/>
    <mergeCell ref="B60:C60"/>
    <mergeCell ref="B62:C62"/>
    <mergeCell ref="B72:C72"/>
    <mergeCell ref="B191:C191"/>
    <mergeCell ref="A3:F3"/>
    <mergeCell ref="A1:D1"/>
    <mergeCell ref="A2:H2"/>
    <mergeCell ref="G4:H4"/>
    <mergeCell ref="B23:C23"/>
    <mergeCell ref="B24:C2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</mergeCells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/>
  <ignoredErrors>
    <ignoredError sqref="D6:F6" numberStoredAsText="1"/>
    <ignoredError sqref="D28:E29 F28:F29 D154:F155 D252:F254 D218:F2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Princi_Prog_2T_2015</vt:lpstr>
      <vt:lpstr>Princi_Prog_2T_2015!Área_de_impresión</vt:lpstr>
      <vt:lpstr>Princi_Prog_2T_2015!Títulos_a_imprimir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Mejia Ramirez</dc:creator>
  <cp:lastModifiedBy>UPCP</cp:lastModifiedBy>
  <cp:lastPrinted>2015-07-26T19:35:23Z</cp:lastPrinted>
  <dcterms:created xsi:type="dcterms:W3CDTF">2014-10-24T17:02:04Z</dcterms:created>
  <dcterms:modified xsi:type="dcterms:W3CDTF">2015-07-26T21:29:14Z</dcterms:modified>
</cp:coreProperties>
</file>